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SK201\ForAll\ОПР\ОТЧЕТЫ ПО ИП 2013,14,15,16,17,18,19,20,21,22\Отчет по ИП-2025\Годовой\Паспорта ИП\"/>
    </mc:Choice>
  </mc:AlternateContent>
  <bookViews>
    <workbookView xWindow="-120" yWindow="-120" windowWidth="38640" windowHeight="15720" tabRatio="849" firstSheet="5"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Z_222FB211_2350_420C_BFE4_9DA8C9194F22_.wvu.Cols" localSheetId="7" hidden="1">'5. анализ эконом эфф'!$E:$AJ</definedName>
    <definedName name="Z_222FB211_2350_420C_BFE4_9DA8C9194F22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222FB211_2350_420C_BFE4_9DA8C9194F22_.wvu.PrintArea" localSheetId="0" hidden="1">'1. паспорт местоположение'!$A$1:$C$49</definedName>
    <definedName name="Z_222FB211_2350_420C_BFE4_9DA8C9194F22_.wvu.PrintArea" localSheetId="1" hidden="1">'2. паспорт  ТП'!$A$1:$S$18</definedName>
    <definedName name="Z_222FB211_2350_420C_BFE4_9DA8C9194F22_.wvu.PrintArea" localSheetId="2" hidden="1">'3.1. паспорт Техсостояние ПС'!$A$2:$T$42</definedName>
    <definedName name="Z_222FB211_2350_420C_BFE4_9DA8C9194F22_.wvu.PrintArea" localSheetId="3" hidden="1">'3.2 паспорт Техсостояние ЛЭП'!$A$1:$AA$25</definedName>
    <definedName name="Z_222FB211_2350_420C_BFE4_9DA8C9194F22_.wvu.PrintArea" localSheetId="4" hidden="1">'3.3 паспорт описание'!$A$1:$C$30</definedName>
    <definedName name="Z_222FB211_2350_420C_BFE4_9DA8C9194F22_.wvu.PrintArea" localSheetId="5" hidden="1">'3.4. Паспорт надежность'!$A$1:$Z$33</definedName>
    <definedName name="Z_222FB211_2350_420C_BFE4_9DA8C9194F22_.wvu.PrintArea" localSheetId="6" hidden="1">'4. паспортбюджет'!$A$1:$O$22</definedName>
    <definedName name="Z_222FB211_2350_420C_BFE4_9DA8C9194F22_.wvu.PrintArea" localSheetId="8" hidden="1">'6.1. Паспорт сетевой график'!$A$1:$J$20</definedName>
    <definedName name="Z_222FB211_2350_420C_BFE4_9DA8C9194F22_.wvu.PrintArea" localSheetId="9" hidden="1">'6.2. Паспорт фин осв ввод'!#REF!</definedName>
    <definedName name="Z_222FB211_2350_420C_BFE4_9DA8C9194F22_.wvu.PrintTitles" localSheetId="0" hidden="1">'1. паспорт местоположение'!$21:$21</definedName>
    <definedName name="Z_222FB211_2350_420C_BFE4_9DA8C9194F22_.wvu.PrintTitles" localSheetId="1" hidden="1">'2. паспорт  ТП'!#REF!</definedName>
    <definedName name="Z_222FB211_2350_420C_BFE4_9DA8C9194F22_.wvu.PrintTitles" localSheetId="4" hidden="1">'3.3 паспорт описание'!$21:$21</definedName>
    <definedName name="Z_222FB211_2350_420C_BFE4_9DA8C9194F22_.wvu.PrintTitles" localSheetId="6" hidden="1">'4. паспортбюджет'!$21:$21</definedName>
    <definedName name="Z_82706164_65D5_46C6_A482_3CEC2F6F0B86_.wvu.Cols" localSheetId="7" hidden="1">'5. анализ эконом эфф'!$E:$AJ</definedName>
    <definedName name="Z_82706164_65D5_46C6_A482_3CEC2F6F0B86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82706164_65D5_46C6_A482_3CEC2F6F0B86_.wvu.PrintArea" localSheetId="0" hidden="1">'1. паспорт местоположение'!$A$1:$C$49</definedName>
    <definedName name="Z_82706164_65D5_46C6_A482_3CEC2F6F0B86_.wvu.PrintArea" localSheetId="1" hidden="1">'2. паспорт  ТП'!$A$1:$S$18</definedName>
    <definedName name="Z_82706164_65D5_46C6_A482_3CEC2F6F0B86_.wvu.PrintArea" localSheetId="2" hidden="1">'3.1. паспорт Техсостояние ПС'!$A$2:$T$42</definedName>
    <definedName name="Z_82706164_65D5_46C6_A482_3CEC2F6F0B86_.wvu.PrintArea" localSheetId="3" hidden="1">'3.2 паспорт Техсостояние ЛЭП'!$A$1:$AA$25</definedName>
    <definedName name="Z_82706164_65D5_46C6_A482_3CEC2F6F0B86_.wvu.PrintArea" localSheetId="4" hidden="1">'3.3 паспорт описание'!$A$1:$C$30</definedName>
    <definedName name="Z_82706164_65D5_46C6_A482_3CEC2F6F0B86_.wvu.PrintArea" localSheetId="5" hidden="1">'3.4. Паспорт надежность'!$A$1:$Z$33</definedName>
    <definedName name="Z_82706164_65D5_46C6_A482_3CEC2F6F0B86_.wvu.PrintArea" localSheetId="6" hidden="1">'4. паспортбюджет'!$A$1:$O$22</definedName>
    <definedName name="Z_82706164_65D5_46C6_A482_3CEC2F6F0B86_.wvu.PrintArea" localSheetId="8" hidden="1">'6.1. Паспорт сетевой график'!$A$1:$J$20</definedName>
    <definedName name="Z_82706164_65D5_46C6_A482_3CEC2F6F0B86_.wvu.PrintArea" localSheetId="9" hidden="1">'6.2. Паспорт фин осв ввод'!#REF!</definedName>
    <definedName name="Z_82706164_65D5_46C6_A482_3CEC2F6F0B86_.wvu.PrintTitles" localSheetId="0" hidden="1">'1. паспорт местоположение'!$21:$21</definedName>
    <definedName name="Z_82706164_65D5_46C6_A482_3CEC2F6F0B86_.wvu.PrintTitles" localSheetId="1" hidden="1">'2. паспорт  ТП'!#REF!</definedName>
    <definedName name="Z_82706164_65D5_46C6_A482_3CEC2F6F0B86_.wvu.PrintTitles" localSheetId="4" hidden="1">'3.3 паспорт описание'!$21:$21</definedName>
    <definedName name="Z_82706164_65D5_46C6_A482_3CEC2F6F0B86_.wvu.PrintTitles" localSheetId="6" hidden="1">'4. паспортбюджет'!$21:$21</definedName>
    <definedName name="Z_B2156467_DABD_4AFC_BC18_E275263FEE82_.wvu.Cols" localSheetId="7" hidden="1">'5. анализ эконом эфф'!$E:$AJ</definedName>
    <definedName name="Z_B2156467_DABD_4AFC_BC18_E275263FEE82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B2156467_DABD_4AFC_BC18_E275263FEE82_.wvu.PrintArea" localSheetId="0" hidden="1">'1. паспорт местоположение'!$A$1:$C$49</definedName>
    <definedName name="Z_B2156467_DABD_4AFC_BC18_E275263FEE82_.wvu.PrintArea" localSheetId="1" hidden="1">'2. паспорт  ТП'!$A$1:$S$18</definedName>
    <definedName name="Z_B2156467_DABD_4AFC_BC18_E275263FEE82_.wvu.PrintArea" localSheetId="2" hidden="1">'3.1. паспорт Техсостояние ПС'!$A$2:$T$42</definedName>
    <definedName name="Z_B2156467_DABD_4AFC_BC18_E275263FEE82_.wvu.PrintArea" localSheetId="3" hidden="1">'3.2 паспорт Техсостояние ЛЭП'!$A$1:$AA$25</definedName>
    <definedName name="Z_B2156467_DABD_4AFC_BC18_E275263FEE82_.wvu.PrintArea" localSheetId="4" hidden="1">'3.3 паспорт описание'!$A$1:$C$30</definedName>
    <definedName name="Z_B2156467_DABD_4AFC_BC18_E275263FEE82_.wvu.PrintArea" localSheetId="5" hidden="1">'3.4. Паспорт надежность'!$A$1:$Z$33</definedName>
    <definedName name="Z_B2156467_DABD_4AFC_BC18_E275263FEE82_.wvu.PrintArea" localSheetId="6" hidden="1">'4. паспортбюджет'!$A$1:$O$22</definedName>
    <definedName name="Z_B2156467_DABD_4AFC_BC18_E275263FEE82_.wvu.PrintArea" localSheetId="8" hidden="1">'6.1. Паспорт сетевой график'!$A$1:$J$20</definedName>
    <definedName name="Z_B2156467_DABD_4AFC_BC18_E275263FEE82_.wvu.PrintArea" localSheetId="9" hidden="1">'6.2. Паспорт фин осв ввод'!#REF!</definedName>
    <definedName name="Z_B2156467_DABD_4AFC_BC18_E275263FEE82_.wvu.PrintTitles" localSheetId="0" hidden="1">'1. паспорт местоположение'!$21:$21</definedName>
    <definedName name="Z_B2156467_DABD_4AFC_BC18_E275263FEE82_.wvu.PrintTitles" localSheetId="1" hidden="1">'2. паспорт  ТП'!#REF!</definedName>
    <definedName name="Z_B2156467_DABD_4AFC_BC18_E275263FEE82_.wvu.PrintTitles" localSheetId="4" hidden="1">'3.3 паспорт описание'!$21:$21</definedName>
    <definedName name="Z_B2156467_DABD_4AFC_BC18_E275263FEE82_.wvu.PrintTitles" localSheetId="6" hidden="1">'4. паспортбюджет'!$21:$21</definedName>
    <definedName name="Z_DE20B92D_B76C_4570_8CA1_DE4EE8DD0822_.wvu.Cols" localSheetId="7" hidden="1">'5. анализ эконом эфф'!$E:$AJ</definedName>
    <definedName name="Z_DE20B92D_B76C_4570_8CA1_DE4EE8DD0822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DE20B92D_B76C_4570_8CA1_DE4EE8DD0822_.wvu.PrintArea" localSheetId="0" hidden="1">'1. паспорт местоположение'!$A$1:$C$49</definedName>
    <definedName name="Z_DE20B92D_B76C_4570_8CA1_DE4EE8DD0822_.wvu.PrintArea" localSheetId="1" hidden="1">'2. паспорт  ТП'!$A$1:$S$18</definedName>
    <definedName name="Z_DE20B92D_B76C_4570_8CA1_DE4EE8DD0822_.wvu.PrintArea" localSheetId="2" hidden="1">'3.1. паспорт Техсостояние ПС'!$A$2:$T$42</definedName>
    <definedName name="Z_DE20B92D_B76C_4570_8CA1_DE4EE8DD0822_.wvu.PrintArea" localSheetId="3" hidden="1">'3.2 паспорт Техсостояние ЛЭП'!$A$1:$AA$25</definedName>
    <definedName name="Z_DE20B92D_B76C_4570_8CA1_DE4EE8DD0822_.wvu.PrintArea" localSheetId="4" hidden="1">'3.3 паспорт описание'!$A$1:$C$30</definedName>
    <definedName name="Z_DE20B92D_B76C_4570_8CA1_DE4EE8DD0822_.wvu.PrintArea" localSheetId="5" hidden="1">'3.4. Паспорт надежность'!$A$1:$Z$33</definedName>
    <definedName name="Z_DE20B92D_B76C_4570_8CA1_DE4EE8DD0822_.wvu.PrintArea" localSheetId="6" hidden="1">'4. паспортбюджет'!$A$1:$O$22</definedName>
    <definedName name="Z_DE20B92D_B76C_4570_8CA1_DE4EE8DD0822_.wvu.PrintArea" localSheetId="8" hidden="1">'6.1. Паспорт сетевой график'!$A$1:$J$20</definedName>
    <definedName name="Z_DE20B92D_B76C_4570_8CA1_DE4EE8DD0822_.wvu.PrintArea" localSheetId="9" hidden="1">'6.2. Паспорт фин осв ввод'!#REF!</definedName>
    <definedName name="Z_DE20B92D_B76C_4570_8CA1_DE4EE8DD0822_.wvu.PrintTitles" localSheetId="0" hidden="1">'1. паспорт местоположение'!$21:$21</definedName>
    <definedName name="Z_DE20B92D_B76C_4570_8CA1_DE4EE8DD0822_.wvu.PrintTitles" localSheetId="1" hidden="1">'2. паспорт  ТП'!#REF!</definedName>
    <definedName name="Z_DE20B92D_B76C_4570_8CA1_DE4EE8DD0822_.wvu.PrintTitles" localSheetId="4" hidden="1">'3.3 паспорт описание'!$21:$21</definedName>
    <definedName name="Z_DE20B92D_B76C_4570_8CA1_DE4EE8DD0822_.wvu.PrintTitles" localSheetId="6" hidden="1">'4. паспортбюджет'!$21:$21</definedName>
    <definedName name="_xlnm.Print_Titles" localSheetId="0">'1. паспорт местоположение'!$21:$21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график'!$A$1:$J$20</definedName>
  </definedNames>
  <calcPr calcId="162913"/>
</workbook>
</file>

<file path=xl/calcChain.xml><?xml version="1.0" encoding="utf-8"?>
<calcChain xmlns="http://schemas.openxmlformats.org/spreadsheetml/2006/main">
  <c r="A5" i="12" l="1"/>
  <c r="A4" i="10"/>
  <c r="A5" i="9"/>
  <c r="H44" i="9" l="1"/>
  <c r="G42" i="9"/>
  <c r="H42" i="9" s="1"/>
  <c r="G44" i="9" s="1"/>
  <c r="H39" i="9"/>
  <c r="H35" i="9"/>
  <c r="H32" i="9"/>
  <c r="H31" i="9"/>
  <c r="B55" i="12"/>
  <c r="B54" i="12" s="1"/>
  <c r="B53" i="12"/>
  <c r="B52" i="12"/>
  <c r="B49" i="12"/>
  <c r="B51" i="12" s="1"/>
  <c r="B39" i="12"/>
  <c r="B34" i="12"/>
  <c r="B29" i="12"/>
  <c r="B30" i="12" s="1"/>
  <c r="B21" i="12"/>
  <c r="AE27" i="11"/>
  <c r="AC27" i="11"/>
  <c r="S27" i="11"/>
  <c r="Q27" i="11"/>
  <c r="L27" i="11"/>
  <c r="K27" i="11"/>
  <c r="J27" i="11"/>
  <c r="I27" i="11"/>
  <c r="H27" i="11"/>
  <c r="G27" i="11"/>
  <c r="F27" i="11"/>
  <c r="E27" i="11"/>
  <c r="D27" i="11"/>
  <c r="AE26" i="11"/>
  <c r="AC26" i="11"/>
  <c r="Y26" i="11"/>
  <c r="S26" i="11"/>
  <c r="Q26" i="11"/>
  <c r="K25" i="1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W25" i="11" s="1"/>
  <c r="J25" i="11"/>
  <c r="A15" i="11"/>
  <c r="A12" i="11"/>
  <c r="A9" i="11"/>
  <c r="A5" i="11"/>
  <c r="AB68" i="10"/>
  <c r="C68" i="10" s="1"/>
  <c r="E68" i="10"/>
  <c r="F68" i="10" s="1"/>
  <c r="AB67" i="10"/>
  <c r="C67" i="10" s="1"/>
  <c r="E67" i="10" s="1"/>
  <c r="F67" i="10" s="1"/>
  <c r="AB66" i="10"/>
  <c r="C66" i="10" s="1"/>
  <c r="E66" i="10" s="1"/>
  <c r="F66" i="10" s="1"/>
  <c r="AB65" i="10"/>
  <c r="C65" i="10" s="1"/>
  <c r="E65" i="10"/>
  <c r="F65" i="10" s="1"/>
  <c r="AB64" i="10"/>
  <c r="C64" i="10" s="1"/>
  <c r="E64" i="10"/>
  <c r="F64" i="10" s="1"/>
  <c r="AB63" i="10"/>
  <c r="C63" i="10" s="1"/>
  <c r="E63" i="10" s="1"/>
  <c r="F63" i="10" s="1"/>
  <c r="C61" i="10"/>
  <c r="E61" i="10" s="1"/>
  <c r="F61" i="10" s="1"/>
  <c r="X60" i="10"/>
  <c r="T60" i="10"/>
  <c r="P60" i="10"/>
  <c r="L60" i="10"/>
  <c r="H60" i="10"/>
  <c r="X59" i="10"/>
  <c r="T59" i="10"/>
  <c r="P59" i="10"/>
  <c r="L59" i="10"/>
  <c r="H59" i="10"/>
  <c r="AB59" i="10" s="1"/>
  <c r="C59" i="10" s="1"/>
  <c r="E59" i="10" s="1"/>
  <c r="F59" i="10" s="1"/>
  <c r="X58" i="10"/>
  <c r="T58" i="10"/>
  <c r="P58" i="10"/>
  <c r="L58" i="10"/>
  <c r="H58" i="10"/>
  <c r="AB58" i="10" s="1"/>
  <c r="C58" i="10" s="1"/>
  <c r="E58" i="10" s="1"/>
  <c r="F58" i="10" s="1"/>
  <c r="X57" i="10"/>
  <c r="T57" i="10"/>
  <c r="P57" i="10"/>
  <c r="L57" i="10"/>
  <c r="AB57" i="10" s="1"/>
  <c r="C57" i="10" s="1"/>
  <c r="E57" i="10" s="1"/>
  <c r="F57" i="10" s="1"/>
  <c r="H57" i="10"/>
  <c r="X56" i="10"/>
  <c r="T56" i="10"/>
  <c r="P56" i="10"/>
  <c r="L56" i="10"/>
  <c r="H56" i="10"/>
  <c r="X55" i="10"/>
  <c r="T55" i="10"/>
  <c r="P55" i="10"/>
  <c r="L55" i="10"/>
  <c r="H55" i="10"/>
  <c r="AB55" i="10" s="1"/>
  <c r="C55" i="10" s="1"/>
  <c r="E55" i="10" s="1"/>
  <c r="F55" i="10" s="1"/>
  <c r="AB54" i="10"/>
  <c r="C54" i="10" s="1"/>
  <c r="E54" i="10" s="1"/>
  <c r="F54" i="10"/>
  <c r="AB52" i="10"/>
  <c r="C52" i="10" s="1"/>
  <c r="E52" i="10" s="1"/>
  <c r="F52" i="10" s="1"/>
  <c r="AB51" i="10"/>
  <c r="C51" i="10" s="1"/>
  <c r="E51" i="10" s="1"/>
  <c r="F51" i="10"/>
  <c r="AB50" i="10"/>
  <c r="C50" i="10" s="1"/>
  <c r="E50" i="10" s="1"/>
  <c r="F50" i="10" s="1"/>
  <c r="AB49" i="10"/>
  <c r="C49" i="10" s="1"/>
  <c r="E49" i="10" s="1"/>
  <c r="F49" i="10"/>
  <c r="AB48" i="10"/>
  <c r="C48" i="10" s="1"/>
  <c r="E48" i="10" s="1"/>
  <c r="F48" i="10" s="1"/>
  <c r="AB47" i="10"/>
  <c r="C47" i="10" s="1"/>
  <c r="E47" i="10" s="1"/>
  <c r="F47" i="10"/>
  <c r="AB46" i="10"/>
  <c r="C46" i="10" s="1"/>
  <c r="E46" i="10" s="1"/>
  <c r="F46" i="10" s="1"/>
  <c r="AB45" i="10"/>
  <c r="C45" i="10" s="1"/>
  <c r="E45" i="10" s="1"/>
  <c r="F45" i="10"/>
  <c r="AB43" i="10"/>
  <c r="C43" i="10" s="1"/>
  <c r="E43" i="10" s="1"/>
  <c r="F43" i="10" s="1"/>
  <c r="AB42" i="10"/>
  <c r="C42" i="10" s="1"/>
  <c r="E42" i="10" s="1"/>
  <c r="F42" i="10"/>
  <c r="AB41" i="10"/>
  <c r="C41" i="10" s="1"/>
  <c r="E41" i="10" s="1"/>
  <c r="F41" i="10" s="1"/>
  <c r="AB40" i="10"/>
  <c r="C40" i="10" s="1"/>
  <c r="E40" i="10" s="1"/>
  <c r="F40" i="10"/>
  <c r="AB39" i="10"/>
  <c r="C39" i="10" s="1"/>
  <c r="E39" i="10" s="1"/>
  <c r="F39" i="10" s="1"/>
  <c r="AB38" i="10"/>
  <c r="C38" i="10" s="1"/>
  <c r="E38" i="10" s="1"/>
  <c r="F38" i="10"/>
  <c r="AB37" i="10"/>
  <c r="C37" i="10" s="1"/>
  <c r="E37" i="10" s="1"/>
  <c r="F37" i="10" s="1"/>
  <c r="AB36" i="10"/>
  <c r="C36" i="10" s="1"/>
  <c r="E36" i="10" s="1"/>
  <c r="F36" i="10"/>
  <c r="E34" i="10"/>
  <c r="T33" i="10"/>
  <c r="P33" i="10"/>
  <c r="E33" i="10"/>
  <c r="P32" i="10"/>
  <c r="E32" i="10"/>
  <c r="L31" i="10"/>
  <c r="H31" i="10"/>
  <c r="F31" i="10"/>
  <c r="C30" i="10"/>
  <c r="AB29" i="10"/>
  <c r="E29" i="10"/>
  <c r="E24" i="10" s="1"/>
  <c r="AB28" i="10"/>
  <c r="E28" i="10"/>
  <c r="AB27" i="10"/>
  <c r="AB26" i="10"/>
  <c r="AB24" i="10" s="1"/>
  <c r="AB25" i="10"/>
  <c r="X24" i="10"/>
  <c r="T24" i="10"/>
  <c r="P24" i="10"/>
  <c r="L24" i="10"/>
  <c r="H24" i="10"/>
  <c r="G24" i="10"/>
  <c r="F24" i="10"/>
  <c r="C24" i="10"/>
  <c r="D44" i="9"/>
  <c r="C42" i="9"/>
  <c r="D42" i="9" s="1"/>
  <c r="C44" i="9" s="1"/>
  <c r="D39" i="9"/>
  <c r="D35" i="9"/>
  <c r="D32" i="9"/>
  <c r="D31" i="9"/>
  <c r="A15" i="8"/>
  <c r="A12" i="8"/>
  <c r="A9" i="8"/>
  <c r="A5" i="8"/>
  <c r="A15" i="7"/>
  <c r="A12" i="7"/>
  <c r="A9" i="7"/>
  <c r="A5" i="7"/>
  <c r="A14" i="6"/>
  <c r="A11" i="6"/>
  <c r="A8" i="6"/>
  <c r="A4" i="6"/>
  <c r="A15" i="5"/>
  <c r="A12" i="5"/>
  <c r="A9" i="5"/>
  <c r="A5" i="5"/>
  <c r="A15" i="4"/>
  <c r="A12" i="4"/>
  <c r="A9" i="4"/>
  <c r="A5" i="4"/>
  <c r="A16" i="3"/>
  <c r="A13" i="3"/>
  <c r="A10" i="3"/>
  <c r="A6" i="3"/>
  <c r="A14" i="2"/>
  <c r="A11" i="2"/>
  <c r="A8" i="2"/>
  <c r="A4" i="2"/>
  <c r="T34" i="10" l="1"/>
  <c r="G34" i="10"/>
  <c r="F34" i="10" s="1"/>
  <c r="H34" i="10" s="1"/>
  <c r="X33" i="10"/>
  <c r="L32" i="10"/>
  <c r="P31" i="10"/>
  <c r="P34" i="10"/>
  <c r="T31" i="10"/>
  <c r="AB31" i="10" s="1"/>
  <c r="T32" i="10"/>
  <c r="L34" i="10"/>
  <c r="X31" i="10"/>
  <c r="G32" i="10"/>
  <c r="X32" i="10"/>
  <c r="L33" i="10"/>
  <c r="X34" i="10"/>
  <c r="AB56" i="10"/>
  <c r="C56" i="10" s="1"/>
  <c r="E56" i="10" s="1"/>
  <c r="F56" i="10" s="1"/>
  <c r="AB60" i="10"/>
  <c r="C60" i="10" s="1"/>
  <c r="E60" i="10" s="1"/>
  <c r="F60" i="10" s="1"/>
  <c r="G33" i="10" l="1"/>
  <c r="F33" i="10" s="1"/>
  <c r="H33" i="10" s="1"/>
  <c r="AB33" i="10" s="1"/>
  <c r="AB30" i="10" s="1"/>
  <c r="F32" i="10"/>
  <c r="H32" i="10" s="1"/>
  <c r="AB32" i="10" s="1"/>
  <c r="AB34" i="10"/>
</calcChain>
</file>

<file path=xl/sharedStrings.xml><?xml version="1.0" encoding="utf-8"?>
<sst xmlns="http://schemas.openxmlformats.org/spreadsheetml/2006/main" count="1941" uniqueCount="619">
  <si>
    <t>Приложение  № _____</t>
  </si>
  <si>
    <t>к приказу Минэнерго России</t>
  </si>
  <si>
    <t>от «__» _____ 201_ г. №___</t>
  </si>
  <si>
    <t xml:space="preserve">Паспорт инвестиционного проекта </t>
  </si>
  <si>
    <t xml:space="preserve"> АО "ССК"</t>
  </si>
  <si>
    <t xml:space="preserve">         (фирменное наименование субъекта электроэнергетики)</t>
  </si>
  <si>
    <t>P_0120</t>
  </si>
  <si>
    <t xml:space="preserve">         (идентификатор инвестиционного проекта)</t>
  </si>
  <si>
    <t>Реконструкция КТП КИН 746/400 кВА с заменой КТП (КТП 6/0,4/400 кВА) Красноярский район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</si>
  <si>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</si>
  <si>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</si>
  <si>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</si>
  <si>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</si>
  <si>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</si>
  <si>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</si>
  <si>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</si>
  <si>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1.2.1.1</t>
  </si>
  <si>
    <t>2</t>
  </si>
  <si>
    <t>Цели (указать укрупненные цели в соответствии с приложением ___)</t>
  </si>
  <si>
    <t xml:space="preserve">Замещение (обновление) электрической сети 
</t>
  </si>
  <si>
    <t>3</t>
  </si>
  <si>
    <t>Наименование обособленного подразделения субъекта электроэнергетики, реализующего инвестиционный проект (если применимо)</t>
  </si>
  <si>
    <t>Центральные электрические сети АО "ССК"</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</si>
  <si>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</si>
  <si>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</si>
  <si>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</si>
  <si>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</si>
  <si>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</si>
  <si>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Красноярский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</si>
  <si>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</si>
  <si>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</si>
  <si>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</si>
  <si>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</si>
  <si>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</si>
  <si>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</si>
  <si>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</si>
  <si>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</si>
  <si>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</si>
  <si>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</si>
  <si>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</si>
  <si>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</si>
  <si>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</si>
  <si>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</si>
  <si>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</si>
  <si>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</si>
  <si>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</si>
  <si>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</si>
  <si>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</si>
  <si>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</si>
  <si>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</si>
  <si>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</si>
  <si>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xml:space="preserve"> +      (Приказ № 92/1 от 10.04.2024)</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</si>
  <si>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</si>
  <si>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</si>
  <si>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</si>
  <si>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</si>
  <si>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силовых (авто-) трансформаторов 6 кВ 0,4 МВА</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</si>
  <si>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</si>
  <si>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</si>
  <si>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</si>
  <si>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</si>
  <si>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</si>
  <si>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</si>
  <si>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</si>
  <si>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</si>
  <si>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</si>
  <si>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</si>
  <si>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</si>
  <si>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</si>
  <si>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</si>
  <si>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</si>
  <si>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0,0369 МВА (19.06.2024)</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</si>
  <si>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</si>
  <si>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</si>
  <si>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</si>
  <si>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</si>
  <si>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</si>
  <si>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</si>
  <si>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</si>
  <si>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</si>
  <si>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</si>
  <si>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</si>
  <si>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</si>
  <si>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</si>
  <si>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</si>
  <si>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</si>
  <si>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</si>
  <si>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</si>
  <si>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</si>
  <si>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</si>
  <si>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</si>
  <si>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</si>
  <si>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</si>
  <si>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</si>
  <si>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</si>
  <si>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</si>
  <si>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</si>
  <si>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</si>
  <si>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</si>
  <si>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</si>
  <si>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</si>
  <si>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</si>
  <si>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</si>
  <si>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</si>
  <si>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</si>
  <si>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</si>
  <si>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</si>
  <si>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</si>
  <si>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</si>
  <si>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</si>
  <si>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</si>
  <si>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</si>
  <si>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</si>
  <si>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</si>
  <si>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</si>
  <si>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КТП КИН-746/400</t>
  </si>
  <si>
    <t>Трансформатор силовой масляный</t>
  </si>
  <si>
    <t>КТП-400-6/0,4кВ</t>
  </si>
  <si>
    <t>2020</t>
  </si>
  <si>
    <t>Акт ТО №б/н от 15.07.2021. АО "ССК"</t>
  </si>
  <si>
    <t>Удовлетворительное. Произвести замену КТП. Сквозная коррозия корпуса КТП, течь масла трансформатора, повышенный шум трансформатора, разрушение контура заземления КТП, вибрация при работе трансформатора</t>
  </si>
  <si>
    <t>Лист осомтра № б/н от 28.10.2024. АО "ССК"</t>
  </si>
  <si>
    <t>Требуется реконструкция. Сквозная коррозия корпуса КТП, течь масла трансформатора, повышенный шум трансформатора, разрушение контура заземления КТП, вибрация при работе трансформатора</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</si>
  <si>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</si>
  <si>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</si>
  <si>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</si>
  <si>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</si>
  <si>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</si>
  <si>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</si>
  <si>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</si>
  <si>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</si>
  <si>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</si>
  <si>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</si>
  <si>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</si>
  <si>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</si>
  <si>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</si>
  <si>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</si>
  <si>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</si>
  <si>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</si>
  <si>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</si>
  <si>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</si>
  <si>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</si>
  <si>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</si>
  <si>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</si>
  <si>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</si>
  <si>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</si>
  <si>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</si>
  <si>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</si>
  <si>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</si>
  <si>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</si>
  <si>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Год ввода КТП в работу 1987, КТП служит более 38 лет. Износ коммутационного оборудования КТП и физический износ трансформатора: сквозная коррозия корпуса КТП, течь масла трансформатора, повышенный шум трансформатора, разрушение контура заземления КТП, вибрация при работе трансформатора. С целью улучшения работы энергетического оборудования и предотвращения возможных технологических нарушений, необходимо произвести замену КТП. Для снижения уровня коммерческих потерь необходимо оснастить КТП АИСКУЭ. </t>
  </si>
  <si>
    <t>Описание конкретных результатов реализации инвестиционного проекта</t>
  </si>
  <si>
    <t>Замена корпуса КТП с силовым трансформатором</t>
  </si>
  <si>
    <t>Описание состава объектов ивнестиционной деятельности их количества и характеристик в отношении каждого такого объекта</t>
  </si>
  <si>
    <t xml:space="preserve"> Производится замена изношенного корпуса КТП и силового трансформатора. </t>
  </si>
  <si>
    <t>Удельные стоимостные показатели реализации инвестиционного проекта</t>
  </si>
  <si>
    <t>4,59 млн.руб/ед</t>
  </si>
  <si>
    <t>Описание этапов (при наличии этапности) реализации инвестиционного проекта</t>
  </si>
  <si>
    <t>этапность отсутствует</t>
  </si>
  <si>
    <t>Обоснование необходимости реализации инвестиционного проекта</t>
  </si>
  <si>
    <t>Акт ТО №б/н от 15.07.2021, Лист осомтра № б/н от 28.10.2024</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</si>
  <si>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</si>
  <si>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</si>
  <si>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</si>
  <si>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</si>
  <si>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</si>
  <si>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</si>
  <si>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</si>
  <si>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</si>
  <si>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</si>
  <si>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</si>
  <si>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</si>
  <si>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</si>
  <si>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</si>
  <si>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</si>
  <si>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</si>
  <si>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</si>
  <si>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</si>
  <si>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</si>
  <si>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</si>
  <si>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</si>
  <si>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</si>
  <si>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</si>
  <si>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</si>
  <si>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</si>
  <si>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</si>
  <si>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</si>
  <si>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</si>
  <si>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</si>
  <si>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</si>
  <si>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</si>
  <si>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</si>
  <si>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</si>
  <si>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</si>
  <si>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</si>
  <si>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</si>
  <si>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</si>
  <si>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</si>
  <si>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</si>
  <si>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</si>
  <si>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</si>
  <si>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</si>
  <si>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</si>
  <si>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</si>
  <si>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</si>
  <si>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</si>
  <si>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</si>
  <si>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</si>
  <si>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</si>
  <si>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</si>
  <si>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</si>
  <si>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</si>
  <si>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</si>
  <si>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</si>
  <si>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</si>
  <si>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</si>
  <si>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</si>
  <si>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</si>
  <si>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</si>
  <si>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</si>
  <si>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</si>
  <si>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</si>
  <si>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</si>
  <si>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</si>
  <si>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</si>
  <si>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</si>
  <si>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</si>
  <si>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</si>
  <si>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</si>
  <si>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</si>
  <si>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</si>
  <si>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</si>
  <si>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</si>
  <si>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</si>
  <si>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</si>
  <si>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</si>
  <si>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</si>
  <si>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</si>
  <si>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</si>
  <si>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</si>
  <si>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</si>
  <si>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</si>
  <si>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</si>
  <si>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</si>
  <si>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</si>
  <si>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</si>
  <si>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</si>
  <si>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</si>
  <si>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</si>
  <si>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</si>
  <si>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</si>
  <si>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</si>
  <si>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</si>
  <si>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</si>
  <si>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</si>
  <si>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</si>
  <si>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</si>
  <si>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</si>
  <si>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</si>
  <si>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</si>
  <si>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</si>
  <si>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</si>
  <si>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</si>
  <si>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</si>
  <si>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</si>
  <si>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</si>
  <si>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</si>
  <si>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</si>
  <si>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</si>
  <si>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</si>
  <si>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</si>
  <si>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</si>
  <si>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</si>
  <si>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</si>
  <si>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</si>
  <si>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</si>
  <si>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</si>
  <si>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</si>
  <si>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</si>
  <si>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</si>
  <si>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</si>
  <si>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</si>
  <si>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</si>
  <si>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</si>
  <si>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</si>
  <si>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</si>
  <si>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</si>
  <si>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</si>
  <si>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</si>
  <si>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</si>
  <si>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</si>
  <si>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</si>
  <si>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</si>
  <si>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</si>
  <si>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</si>
  <si>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</si>
  <si>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</si>
  <si>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</si>
  <si>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</si>
  <si>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</si>
  <si>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</si>
  <si>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</si>
  <si>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</si>
  <si>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</si>
  <si>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</si>
  <si>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</si>
  <si>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</si>
  <si>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</si>
  <si>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</si>
  <si>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</si>
  <si>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</si>
  <si>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</si>
  <si>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</si>
  <si>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</si>
  <si>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</si>
  <si>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</si>
  <si>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</si>
  <si>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</si>
  <si>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</si>
  <si>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</si>
  <si>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</si>
  <si>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</si>
  <si>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</si>
  <si>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</si>
  <si>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</si>
  <si>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</si>
  <si>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</si>
  <si>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</si>
  <si>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АО "ССК"</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</si>
  <si>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</si>
  <si>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</si>
  <si>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</si>
  <si>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</si>
  <si>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</si>
  <si>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</si>
  <si>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</si>
  <si>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</si>
  <si>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</si>
  <si>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</si>
  <si>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</si>
  <si>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</si>
  <si>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</si>
  <si>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</si>
  <si>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</si>
  <si>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</si>
  <si>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</si>
  <si>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</si>
  <si>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</si>
  <si>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</si>
  <si>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</si>
  <si>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</si>
  <si>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</si>
  <si>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</si>
  <si>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</si>
  <si>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</si>
  <si>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</si>
  <si>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31.08.2022</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</si>
  <si>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</si>
  <si>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</si>
  <si>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</si>
  <si>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</si>
  <si>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</si>
  <si>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</si>
  <si>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</si>
  <si>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</si>
  <si>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10.04.2024</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</si>
  <si>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</si>
  <si>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</si>
  <si>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</si>
  <si>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</si>
  <si>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</si>
  <si>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</si>
  <si>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</si>
  <si>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</si>
  <si>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03.09.2024</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</si>
  <si>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</si>
  <si>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</si>
  <si>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</si>
  <si>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</si>
  <si>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</si>
  <si>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</si>
  <si>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</si>
  <si>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</si>
  <si>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</si>
  <si>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</si>
  <si>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</si>
  <si>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</si>
  <si>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</si>
  <si>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</si>
  <si>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</si>
  <si>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</si>
  <si>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</si>
  <si>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</si>
  <si>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</si>
  <si>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</si>
  <si>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</si>
  <si>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</si>
  <si>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</si>
  <si>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</si>
  <si>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</si>
  <si>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</si>
  <si>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</si>
  <si>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</si>
  <si>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</si>
  <si>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</si>
  <si>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</si>
  <si>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</si>
  <si>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</si>
  <si>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</si>
  <si>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</si>
  <si>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</si>
  <si>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</si>
  <si>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</si>
  <si>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</si>
  <si>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</si>
  <si>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</si>
  <si>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</si>
  <si>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</si>
  <si>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</si>
  <si>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</si>
  <si>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</si>
  <si>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</si>
  <si>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</si>
  <si>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</si>
  <si>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</si>
  <si>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</si>
  <si>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</si>
  <si>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</si>
  <si>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</si>
  <si>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</si>
  <si>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</si>
  <si>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</si>
  <si>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</si>
  <si>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</si>
  <si>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</si>
  <si>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</si>
  <si>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</si>
  <si>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</si>
  <si>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</si>
  <si>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</si>
  <si>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</si>
  <si>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</si>
  <si>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</si>
  <si>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</si>
  <si>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</si>
  <si>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</si>
  <si>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</si>
  <si>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</si>
  <si>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</si>
  <si>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</si>
  <si>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</si>
  <si>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</si>
  <si>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</si>
  <si>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</si>
  <si>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</si>
  <si>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</si>
  <si>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</si>
  <si>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</si>
  <si>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</si>
  <si>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</si>
  <si>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</si>
  <si>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</si>
  <si>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</si>
  <si>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</si>
  <si>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</si>
  <si>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</si>
  <si>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</si>
  <si>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</si>
  <si>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</si>
  <si>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</si>
  <si>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</si>
  <si>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</si>
  <si>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</si>
  <si>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</si>
  <si>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</si>
  <si>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</si>
  <si>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</si>
  <si>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</si>
  <si>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</si>
  <si>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</si>
  <si>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</si>
  <si>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</si>
  <si>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</si>
  <si>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</si>
  <si>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</si>
  <si>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</si>
  <si>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</si>
  <si>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</si>
  <si>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</si>
  <si>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</si>
  <si>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</si>
  <si>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</si>
  <si>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</si>
  <si>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</si>
  <si>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</si>
  <si>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</si>
  <si>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</si>
  <si>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</si>
  <si>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</si>
  <si>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</si>
  <si>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</si>
  <si>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</si>
  <si>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</si>
  <si>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</si>
  <si>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</si>
  <si>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</si>
  <si>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</si>
  <si>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</si>
  <si>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</si>
  <si>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</si>
  <si>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</si>
  <si>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</si>
  <si>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</si>
  <si>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</si>
  <si>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</si>
  <si>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</si>
  <si>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</si>
  <si>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</si>
  <si>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</si>
  <si>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</si>
  <si>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</si>
  <si>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</si>
  <si>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</si>
  <si>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</si>
  <si>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</si>
  <si>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</si>
  <si>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</si>
  <si>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</si>
  <si>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</si>
  <si>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</si>
  <si>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</si>
  <si>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</si>
  <si>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</si>
  <si>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</si>
  <si>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</si>
  <si>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</si>
  <si>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</si>
  <si>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</si>
  <si>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</si>
  <si>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</si>
  <si>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</si>
  <si>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</si>
  <si>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</si>
  <si>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"Реконструкция КТП КИН 746/400 кВА с заменой КТП" Красноярский район Самарская область</t>
  </si>
  <si>
    <t>БДР</t>
  </si>
  <si>
    <t>Безальтернативная закупка</t>
  </si>
  <si>
    <t>ООО "ИНСТРЭЛ"</t>
  </si>
  <si>
    <t>-</t>
  </si>
  <si>
    <t>п.7.2.1.12 Положения о закупка товаров, работ, услуг АО "ССК"</t>
  </si>
  <si>
    <t>Выполнение строительно-монтажных работ по объекту: "Реконструкция КТП КИН 746/400 кВА с заменой КТП" Красноярский район Самарская область</t>
  </si>
  <si>
    <t>Открытый запрос оферт</t>
  </si>
  <si>
    <t>Закупочная документация достцпна для ознакомления и скачивания на сайте https://lk.zakupki.gov.ru  всем желающим</t>
  </si>
  <si>
    <t>ООО "Электрум",
№2</t>
  </si>
  <si>
    <t>5 151,03
5 227,15</t>
  </si>
  <si>
    <t>ООО "Электрум"</t>
  </si>
  <si>
    <t>https://zakupki.gov.ru</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</si>
  <si>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</si>
  <si>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</si>
  <si>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</si>
  <si>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</si>
  <si>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Красноярский район</t>
  </si>
  <si>
    <t>Тип проекта</t>
  </si>
  <si>
    <t>реконструкция</t>
  </si>
  <si>
    <t>Вводимая мощность (в том числе прирост)</t>
  </si>
  <si>
    <t xml:space="preserve">0,4 МВА (0 МВА),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</si>
  <si>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</si>
  <si>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</si>
  <si>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</si>
  <si>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</si>
  <si>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92/1 от 10.04.2024</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</si>
  <si>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</si>
  <si>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</si>
  <si>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</si>
  <si>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</si>
  <si>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16245 от 31.08.2022 подрядчик ООО "ИНСТРЭЛ"</t>
  </si>
  <si>
    <t>объем заключенного договора в ценах 2022 года с НДС, млн. руб.</t>
  </si>
  <si>
    <t>% от сметной стоимости проекта</t>
  </si>
  <si>
    <t>оплачено по договору, млн. руб.</t>
  </si>
  <si>
    <t>освоено по договору, млн. руб.</t>
  </si>
  <si>
    <t>договор на СМР № 23493 от 03.09.2024 подрядчик ООО "Электрум"</t>
  </si>
  <si>
    <t>объем заключенного договора в ценах 2024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</si>
  <si>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</si>
  <si>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</si>
  <si>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</si>
  <si>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</si>
  <si>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</si>
  <si>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</si>
  <si>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</si>
  <si>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</si>
  <si>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</si>
  <si>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</si>
  <si>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</si>
  <si>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</si>
  <si>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</si>
  <si>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</si>
  <si>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</si>
  <si>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</si>
  <si>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</si>
  <si>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</si>
  <si>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</si>
  <si>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</si>
  <si>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</si>
  <si>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</si>
  <si>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</si>
  <si>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</si>
  <si>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</si>
  <si>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</si>
  <si>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</si>
  <si>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</si>
  <si>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</si>
  <si>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</si>
  <si>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</si>
  <si>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</si>
  <si>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</si>
  <si>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</si>
  <si>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</si>
  <si>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</si>
  <si>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 xml:space="preserve">З </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</si>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</sst>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3">
    <numFmt numFmtId="44" formatCode="_-* #,##0.00\ &quot;₽&quot;_-;\-* #,##0.00\ &quot;₽&quot;_-;_-* &quot;-&quot;??\ &quot;₽&quot;_-;_-@_-"/>
    <numFmt numFmtId="43" formatCode="_-* #,##0.00_-;\-* #,##0.00_-;_-* &quot;-&quot;??_-;_-@_-"/>
    <numFmt numFmtId="164" formatCode="#,##0.00_ ;\-#,##0.00\ "/>
    <numFmt numFmtId="165" formatCode="#,##0.0"/>
    <numFmt numFmtId="166" formatCode="0.000"/>
    <numFmt numFmtId="167" formatCode="0.00000000"/>
    <numFmt numFmtId="168" formatCode="0.000000"/>
    <numFmt numFmtId="169" formatCode="0.00000"/>
    <numFmt numFmtId="170" formatCode="0.000000000"/>
    <numFmt numFmtId="171" formatCode="0.0000"/>
    <numFmt numFmtId="172" formatCode="[$-419]mmmm\ yyyy;@"/>
    <numFmt numFmtId="173" formatCode="0.000;\-0;0;@"/>
    <numFmt numFmtId="174" formatCode="_-* #,##0.00_р_._-;\-* #,##0.00_р_._-;_-* &quot;-&quot;??_р_._-;_-@_-"/>
    <numFmt numFmtId="175" formatCode="#,##0_ ;\-#,##0\ "/>
    <numFmt numFmtId="176" formatCode="_-* #,##0.00\ _р_._-;\-* #,##0.00\ _р_._-;_-* &quot;-&quot;??\ _р_._-;_-@_-"/>
    <numFmt numFmtId="177" formatCode="_-* #,##0.00_р_._-;\-* #,##0.00_р_._-;_-* &quot;-&quot;_р_._-;_-@_-"/>
    <numFmt numFmtId="178" formatCode="_-* #,##0.00\ _₽_-;\-* #,##0.00\ _₽_-;_-* &quot;-&quot;??\ _₽_-;_-@_-"/>
    <numFmt numFmtId="179" formatCode="#,##0;\-#,##0;&quot;-&quot;"/>
    <numFmt numFmtId="180" formatCode="#,##0.00;\-#,##0.00;&quot;-&quot;"/>
    <numFmt numFmtId="181" formatCode="#,##0%;\-#,##0%;&quot;- &quot;"/>
    <numFmt numFmtId="182" formatCode="#,##0.0%;\-#,##0.0%;&quot;- &quot;"/>
    <numFmt numFmtId="183" formatCode="#,##0.00%;\-#,##0.00%;&quot;- &quot;"/>
    <numFmt numFmtId="184" formatCode="#,##0.0;\-#,##0.0;&quot;-&quot;"/>
    <numFmt numFmtId="185" formatCode="_-* #,##0\ _D_M_-;\-* #,##0\ _D_M_-;_-* &quot;-&quot;\ _D_M_-;_-@_-"/>
    <numFmt numFmtId="186" formatCode="_-* #,##0.00\ _D_M_-;\-* #,##0.00\ _D_M_-;_-* &quot;-&quot;??\ _D_M_-;_-@_-"/>
    <numFmt numFmtId="187" formatCode="_-* #,##0.00[$€-1]_-;\-* #,##0.00[$€-1]_-;_-* &quot;-&quot;??[$€-1]_-"/>
    <numFmt numFmtId="188" formatCode="0%;\(0%\)"/>
    <numFmt numFmtId="189" formatCode="\ \ @"/>
    <numFmt numFmtId="190" formatCode="\ \ \ \ @"/>
    <numFmt numFmtId="191" formatCode="_-* #,##0.00&quot;р.&quot;_-;\-* #,##0.00&quot;р.&quot;_-;_-* &quot;-&quot;??&quot;р.&quot;_-;_-@_-"/>
    <numFmt numFmtId="192" formatCode="0_)"/>
    <numFmt numFmtId="193" formatCode="#,##0_р_."/>
    <numFmt numFmtId="194" formatCode="#,##0.00_р_."/>
  </numFmts>
  <fonts count="12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sz val="11"/>
      <color theme="1"/>
      <name val="Times New Roman"/>
      <family val="2"/>
      <charset val="204"/>
    </font>
    <font>
      <sz val="10"/>
      <color theme="1"/>
      <name val="Times New Roman"/>
      <family val="2"/>
      <charset val="204"/>
    </font>
    <font>
      <sz val="8"/>
      <name val="Arial"/>
      <family val="2"/>
      <charset val="204"/>
    </font>
    <font>
      <sz val="10"/>
      <name val="Times New Roman CYR"/>
      <charset val="204"/>
    </font>
    <font>
      <sz val="12"/>
      <name val="Times New Roman CYR"/>
    </font>
    <font>
      <sz val="10"/>
      <name val="Helv"/>
      <charset val="204"/>
    </font>
    <font>
      <sz val="10"/>
      <name val="Arial Cyr"/>
      <family val="2"/>
      <charset val="204"/>
    </font>
    <font>
      <sz val="10"/>
      <color indexed="8"/>
      <name val="Arial"/>
      <family val="2"/>
      <charset val="204"/>
    </font>
    <font>
      <sz val="10"/>
      <color indexed="8"/>
      <name val="Verdana"/>
      <family val="2"/>
      <charset val="204"/>
    </font>
    <font>
      <sz val="11"/>
      <name val="Calibri"/>
      <family val="2"/>
      <charset val="204"/>
    </font>
    <font>
      <sz val="11"/>
      <color indexed="8"/>
      <name val="Calibri"/>
      <family val="2"/>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1"/>
      <color indexed="8"/>
      <name val="Times New Roman"/>
      <family val="2"/>
      <charset val="204"/>
    </font>
    <font>
      <b/>
      <sz val="12"/>
      <name val="Arial"/>
      <family val="2"/>
    </font>
    <font>
      <sz val="10"/>
      <color indexed="14"/>
      <name val="Arial"/>
      <family val="2"/>
    </font>
    <font>
      <sz val="11"/>
      <color indexed="17"/>
      <name val="Calibri"/>
      <family val="2"/>
    </font>
    <font>
      <sz val="10"/>
      <color indexed="10"/>
      <name val="Arial"/>
      <family val="2"/>
    </font>
    <font>
      <b/>
      <sz val="10"/>
      <color indexed="8"/>
      <name val="Arial"/>
      <family val="2"/>
    </font>
    <font>
      <sz val="8"/>
      <name val="Arial"/>
      <family val="2"/>
    </font>
    <font>
      <sz val="10"/>
      <color indexed="39"/>
      <name val="Arial"/>
      <family val="2"/>
    </font>
    <font>
      <b/>
      <sz val="10"/>
      <color indexed="63"/>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theme="0"/>
      <name val="Times New Roman"/>
      <family val="2"/>
      <charset val="204"/>
    </font>
    <font>
      <u/>
      <sz val="10"/>
      <color indexed="12"/>
      <name val="Arial Cyr"/>
      <family val="2"/>
      <charset val="204"/>
    </font>
    <font>
      <sz val="11"/>
      <color rgb="FF000000"/>
      <name val="Calibri"/>
      <family val="2"/>
      <scheme val="minor"/>
    </font>
    <font>
      <sz val="11"/>
      <color indexed="8"/>
      <name val="Arial"/>
      <family val="2"/>
      <charset val="204"/>
    </font>
    <font>
      <sz val="10"/>
      <name val="Tahoma"/>
      <family val="2"/>
      <charset val="204"/>
    </font>
    <font>
      <sz val="10"/>
      <name val="Courier"/>
      <family val="1"/>
      <charset val="204"/>
    </font>
    <font>
      <sz val="12"/>
      <name val="Times New Roman Cyr"/>
      <charset val="204"/>
    </font>
    <font>
      <sz val="10"/>
      <name val="Arial CYR"/>
    </font>
    <font>
      <sz val="11"/>
      <color theme="0"/>
      <name val="Calibri"/>
      <family val="2"/>
      <scheme val="minor"/>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sz val="8"/>
      <color theme="1"/>
      <name val="Times New Roman"/>
      <family val="1"/>
      <charset val="204"/>
    </font>
    <font>
      <u/>
      <sz val="12"/>
      <name val="Times New Roman"/>
      <family val="1"/>
      <charset val="204"/>
    </font>
    <font>
      <b/>
      <sz val="11"/>
      <name val="Times New Roman"/>
      <family val="1"/>
      <charset val="204"/>
    </font>
  </fonts>
  <fills count="13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22"/>
        <bgColor indexed="64"/>
      </patternFill>
    </fill>
    <fill>
      <patternFill patternType="solid">
        <fgColor indexed="9"/>
      </patternFill>
    </fill>
    <fill>
      <patternFill patternType="solid">
        <fgColor indexed="26"/>
        <bgColor indexed="64"/>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7"/>
        <b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45"/>
        <bgColor indexed="29"/>
      </patternFill>
    </fill>
    <fill>
      <patternFill patternType="solid">
        <fgColor indexed="26"/>
        <bgColor indexed="9"/>
      </patternFill>
    </fill>
    <fill>
      <patternFill patternType="solid">
        <fgColor indexed="42"/>
        <bgColor indexed="27"/>
      </patternFill>
    </fill>
    <fill>
      <patternFill patternType="solid">
        <fgColor indexed="11"/>
        <bgColor indexed="49"/>
      </patternFill>
    </fill>
  </fills>
  <borders count="7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8"/>
      </left>
      <right style="thin">
        <color indexed="8"/>
      </right>
      <top style="thin">
        <color indexed="8"/>
      </top>
      <bottom style="thin">
        <color indexed="8"/>
      </bottom>
      <diagonal/>
    </border>
    <border>
      <left/>
      <right/>
      <top style="medium">
        <color indexed="64"/>
      </top>
      <bottom style="medium">
        <color indexed="64"/>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style="thin">
        <color rgb="FF000000"/>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auto="1"/>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diagonal/>
    </border>
    <border>
      <left style="thin">
        <color auto="1"/>
      </left>
      <right style="thin">
        <color auto="1"/>
      </right>
      <top style="thin">
        <color auto="1"/>
      </top>
      <bottom style="thin">
        <color auto="1"/>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s>
  <cellStyleXfs count="1910">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9"/>
    <xf numFmtId="0" fontId="20" fillId="20" borderId="10"/>
    <xf numFmtId="0" fontId="21" fillId="20" borderId="9"/>
    <xf numFmtId="0" fontId="22" fillId="0" borderId="11"/>
    <xf numFmtId="0" fontId="23" fillId="0" borderId="12"/>
    <xf numFmtId="0" fontId="24" fillId="0" borderId="13"/>
    <xf numFmtId="0" fontId="24" fillId="0" borderId="0"/>
    <xf numFmtId="0" fontId="25" fillId="0" borderId="14"/>
    <xf numFmtId="0" fontId="26" fillId="21" borderId="15"/>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6"/>
    <xf numFmtId="0" fontId="33" fillId="0" borderId="17"/>
    <xf numFmtId="0" fontId="34" fillId="0" borderId="0"/>
    <xf numFmtId="174" fontId="1" fillId="0" borderId="0"/>
    <xf numFmtId="175" fontId="29" fillId="0" borderId="0"/>
    <xf numFmtId="176" fontId="1" fillId="0" borderId="0"/>
    <xf numFmtId="0" fontId="35" fillId="4" borderId="0"/>
    <xf numFmtId="0" fontId="42" fillId="0" borderId="0"/>
    <xf numFmtId="0" fontId="14" fillId="0" borderId="0"/>
    <xf numFmtId="9" fontId="29" fillId="0" borderId="0"/>
    <xf numFmtId="9" fontId="14" fillId="0" borderId="0"/>
    <xf numFmtId="0" fontId="51" fillId="0" borderId="0"/>
    <xf numFmtId="0" fontId="14" fillId="0" borderId="0"/>
    <xf numFmtId="174" fontId="67" fillId="0" borderId="0"/>
    <xf numFmtId="0" fontId="3" fillId="0" borderId="0"/>
    <xf numFmtId="0" fontId="67" fillId="0" borderId="0"/>
    <xf numFmtId="174" fontId="1" fillId="0" borderId="0"/>
    <xf numFmtId="0" fontId="1" fillId="0" borderId="0"/>
    <xf numFmtId="174" fontId="1" fillId="0" borderId="0"/>
    <xf numFmtId="177" fontId="69" fillId="0" borderId="0">
      <alignment vertical="top"/>
    </xf>
    <xf numFmtId="165" fontId="69" fillId="0" borderId="0">
      <alignment vertical="top"/>
    </xf>
    <xf numFmtId="0" fontId="14" fillId="0" borderId="0"/>
    <xf numFmtId="178" fontId="1" fillId="0" borderId="0"/>
    <xf numFmtId="0" fontId="1" fillId="0" borderId="0"/>
    <xf numFmtId="0" fontId="30" fillId="0" borderId="0"/>
    <xf numFmtId="174" fontId="1" fillId="0" borderId="0"/>
    <xf numFmtId="174" fontId="67" fillId="0" borderId="0"/>
    <xf numFmtId="0" fontId="29" fillId="0" borderId="0"/>
    <xf numFmtId="178" fontId="67" fillId="0" borderId="0"/>
    <xf numFmtId="0" fontId="67" fillId="0" borderId="0"/>
    <xf numFmtId="0" fontId="42" fillId="0" borderId="0"/>
    <xf numFmtId="0" fontId="1" fillId="0" borderId="0"/>
    <xf numFmtId="174" fontId="1" fillId="0" borderId="0"/>
    <xf numFmtId="0" fontId="30" fillId="0" borderId="0"/>
    <xf numFmtId="0" fontId="1" fillId="0" borderId="0"/>
    <xf numFmtId="0" fontId="1" fillId="0" borderId="0"/>
    <xf numFmtId="0" fontId="1" fillId="0" borderId="0"/>
    <xf numFmtId="0" fontId="14" fillId="0" borderId="0"/>
    <xf numFmtId="9" fontId="1" fillId="0" borderId="0"/>
    <xf numFmtId="0" fontId="1" fillId="0" borderId="0"/>
    <xf numFmtId="0" fontId="1" fillId="0" borderId="0"/>
    <xf numFmtId="0" fontId="72" fillId="0" borderId="0"/>
    <xf numFmtId="0" fontId="73" fillId="0" borderId="0"/>
    <xf numFmtId="0" fontId="51" fillId="0" borderId="0"/>
    <xf numFmtId="0" fontId="73" fillId="0" borderId="0"/>
    <xf numFmtId="0" fontId="74" fillId="0" borderId="0">
      <alignment vertical="top"/>
    </xf>
    <xf numFmtId="0" fontId="51" fillId="0" borderId="0"/>
    <xf numFmtId="0" fontId="75" fillId="57" borderId="9">
      <alignment readingOrder="1"/>
      <protection locked="0"/>
    </xf>
    <xf numFmtId="0" fontId="73" fillId="0" borderId="0"/>
    <xf numFmtId="0" fontId="73" fillId="0" borderId="0"/>
    <xf numFmtId="0" fontId="73" fillId="0" borderId="0"/>
    <xf numFmtId="0" fontId="73" fillId="0" borderId="0"/>
    <xf numFmtId="0" fontId="51" fillId="0" borderId="0"/>
    <xf numFmtId="0" fontId="73" fillId="0" borderId="0"/>
    <xf numFmtId="0" fontId="72" fillId="0" borderId="0"/>
    <xf numFmtId="0" fontId="73" fillId="0" borderId="0"/>
    <xf numFmtId="0" fontId="73" fillId="0" borderId="0"/>
    <xf numFmtId="0" fontId="51" fillId="0" borderId="0"/>
    <xf numFmtId="0" fontId="51" fillId="0" borderId="0"/>
    <xf numFmtId="0" fontId="29" fillId="0" borderId="0"/>
    <xf numFmtId="0" fontId="72" fillId="0" borderId="0"/>
    <xf numFmtId="0" fontId="51" fillId="0" borderId="0"/>
    <xf numFmtId="0" fontId="72" fillId="0" borderId="0"/>
    <xf numFmtId="0" fontId="72" fillId="0" borderId="0"/>
    <xf numFmtId="0" fontId="29" fillId="0" borderId="0"/>
    <xf numFmtId="0" fontId="29" fillId="0" borderId="0"/>
    <xf numFmtId="0" fontId="29" fillId="0" borderId="0"/>
    <xf numFmtId="0" fontId="29" fillId="0" borderId="0"/>
    <xf numFmtId="0" fontId="76" fillId="58" borderId="0"/>
    <xf numFmtId="0" fontId="16" fillId="2" borderId="0"/>
    <xf numFmtId="0" fontId="16" fillId="3" borderId="0"/>
    <xf numFmtId="0" fontId="16" fillId="4" borderId="0"/>
    <xf numFmtId="0" fontId="16" fillId="5" borderId="0"/>
    <xf numFmtId="0" fontId="16" fillId="6" borderId="0"/>
    <xf numFmtId="0" fontId="16" fillId="7" borderId="0"/>
    <xf numFmtId="0" fontId="1" fillId="34" borderId="0"/>
    <xf numFmtId="0" fontId="1" fillId="34" borderId="0"/>
    <xf numFmtId="0" fontId="1" fillId="34" borderId="0"/>
    <xf numFmtId="0" fontId="1" fillId="34" borderId="0"/>
    <xf numFmtId="0" fontId="16" fillId="2" borderId="0"/>
    <xf numFmtId="0" fontId="1" fillId="34" borderId="0"/>
    <xf numFmtId="0" fontId="1" fillId="34" borderId="0"/>
    <xf numFmtId="0" fontId="1" fillId="34" borderId="0"/>
    <xf numFmtId="0" fontId="1" fillId="34" borderId="0"/>
    <xf numFmtId="0" fontId="1" fillId="38" borderId="0"/>
    <xf numFmtId="0" fontId="1" fillId="38" borderId="0"/>
    <xf numFmtId="0" fontId="1" fillId="38" borderId="0"/>
    <xf numFmtId="0" fontId="1" fillId="38" borderId="0"/>
    <xf numFmtId="0" fontId="16" fillId="3" borderId="0"/>
    <xf numFmtId="0" fontId="1" fillId="38" borderId="0"/>
    <xf numFmtId="0" fontId="1" fillId="38" borderId="0"/>
    <xf numFmtId="0" fontId="1" fillId="38" borderId="0"/>
    <xf numFmtId="0" fontId="1" fillId="38" borderId="0"/>
    <xf numFmtId="0" fontId="1" fillId="42" borderId="0"/>
    <xf numFmtId="0" fontId="1" fillId="42" borderId="0"/>
    <xf numFmtId="0" fontId="1" fillId="42" borderId="0"/>
    <xf numFmtId="0" fontId="1" fillId="42" borderId="0"/>
    <xf numFmtId="0" fontId="16" fillId="4" borderId="0"/>
    <xf numFmtId="0" fontId="1" fillId="42" borderId="0"/>
    <xf numFmtId="0" fontId="1" fillId="42" borderId="0"/>
    <xf numFmtId="0" fontId="1" fillId="42" borderId="0"/>
    <xf numFmtId="0" fontId="1" fillId="42" borderId="0"/>
    <xf numFmtId="0" fontId="1" fillId="46" borderId="0"/>
    <xf numFmtId="0" fontId="1" fillId="46" borderId="0"/>
    <xf numFmtId="0" fontId="1" fillId="46" borderId="0"/>
    <xf numFmtId="0" fontId="1" fillId="46" borderId="0"/>
    <xf numFmtId="0" fontId="16" fillId="5" borderId="0"/>
    <xf numFmtId="0" fontId="1" fillId="46" borderId="0"/>
    <xf numFmtId="0" fontId="1" fillId="46" borderId="0"/>
    <xf numFmtId="0" fontId="1" fillId="46" borderId="0"/>
    <xf numFmtId="0" fontId="1" fillId="46" borderId="0"/>
    <xf numFmtId="0" fontId="1" fillId="50" borderId="0"/>
    <xf numFmtId="0" fontId="1" fillId="50" borderId="0"/>
    <xf numFmtId="0" fontId="1" fillId="50" borderId="0"/>
    <xf numFmtId="0" fontId="1" fillId="50" borderId="0"/>
    <xf numFmtId="0" fontId="16" fillId="6" borderId="0"/>
    <xf numFmtId="0" fontId="1" fillId="50" borderId="0"/>
    <xf numFmtId="0" fontId="1" fillId="50" borderId="0"/>
    <xf numFmtId="0" fontId="1" fillId="50" borderId="0"/>
    <xf numFmtId="0" fontId="1" fillId="50" borderId="0"/>
    <xf numFmtId="0" fontId="1" fillId="54" borderId="0"/>
    <xf numFmtId="0" fontId="1" fillId="54" borderId="0"/>
    <xf numFmtId="0" fontId="1" fillId="54" borderId="0"/>
    <xf numFmtId="0" fontId="1" fillId="54" borderId="0"/>
    <xf numFmtId="0" fontId="16" fillId="7" borderId="0"/>
    <xf numFmtId="0" fontId="1" fillId="54" borderId="0"/>
    <xf numFmtId="0" fontId="1" fillId="54" borderId="0"/>
    <xf numFmtId="0" fontId="1" fillId="54" borderId="0"/>
    <xf numFmtId="0" fontId="1" fillId="54" borderId="0"/>
    <xf numFmtId="0" fontId="16" fillId="8" borderId="0"/>
    <xf numFmtId="0" fontId="16" fillId="9" borderId="0"/>
    <xf numFmtId="0" fontId="16" fillId="10" borderId="0"/>
    <xf numFmtId="0" fontId="16" fillId="5" borderId="0"/>
    <xf numFmtId="0" fontId="16" fillId="8" borderId="0"/>
    <xf numFmtId="0" fontId="16" fillId="11" borderId="0"/>
    <xf numFmtId="0" fontId="1" fillId="35" borderId="0"/>
    <xf numFmtId="0" fontId="1" fillId="35" borderId="0"/>
    <xf numFmtId="0" fontId="1" fillId="35" borderId="0"/>
    <xf numFmtId="0" fontId="1" fillId="35" borderId="0"/>
    <xf numFmtId="0" fontId="16" fillId="8" borderId="0"/>
    <xf numFmtId="0" fontId="1" fillId="35" borderId="0"/>
    <xf numFmtId="0" fontId="1" fillId="35" borderId="0"/>
    <xf numFmtId="0" fontId="1" fillId="35" borderId="0"/>
    <xf numFmtId="0" fontId="1" fillId="35" borderId="0"/>
    <xf numFmtId="0" fontId="1" fillId="39" borderId="0"/>
    <xf numFmtId="0" fontId="1" fillId="39" borderId="0"/>
    <xf numFmtId="0" fontId="1" fillId="39" borderId="0"/>
    <xf numFmtId="0" fontId="1" fillId="39" borderId="0"/>
    <xf numFmtId="0" fontId="16" fillId="9" borderId="0"/>
    <xf numFmtId="0" fontId="1" fillId="39" borderId="0"/>
    <xf numFmtId="0" fontId="1" fillId="39" borderId="0"/>
    <xf numFmtId="0" fontId="1" fillId="39" borderId="0"/>
    <xf numFmtId="0" fontId="1" fillId="39" borderId="0"/>
    <xf numFmtId="0" fontId="1" fillId="43" borderId="0"/>
    <xf numFmtId="0" fontId="1" fillId="43" borderId="0"/>
    <xf numFmtId="0" fontId="1" fillId="43" borderId="0"/>
    <xf numFmtId="0" fontId="1" fillId="43" borderId="0"/>
    <xf numFmtId="0" fontId="16" fillId="10" borderId="0"/>
    <xf numFmtId="0" fontId="1" fillId="43" borderId="0"/>
    <xf numFmtId="0" fontId="1" fillId="43" borderId="0"/>
    <xf numFmtId="0" fontId="1" fillId="43" borderId="0"/>
    <xf numFmtId="0" fontId="1" fillId="43" borderId="0"/>
    <xf numFmtId="0" fontId="1" fillId="47" borderId="0"/>
    <xf numFmtId="0" fontId="1" fillId="47" borderId="0"/>
    <xf numFmtId="0" fontId="1" fillId="47" borderId="0"/>
    <xf numFmtId="0" fontId="1" fillId="47" borderId="0"/>
    <xf numFmtId="0" fontId="16" fillId="5" borderId="0"/>
    <xf numFmtId="0" fontId="1" fillId="47" borderId="0"/>
    <xf numFmtId="0" fontId="1" fillId="47" borderId="0"/>
    <xf numFmtId="0" fontId="1" fillId="47" borderId="0"/>
    <xf numFmtId="0" fontId="1" fillId="47" borderId="0"/>
    <xf numFmtId="0" fontId="1" fillId="51" borderId="0"/>
    <xf numFmtId="0" fontId="1" fillId="51" borderId="0"/>
    <xf numFmtId="0" fontId="1" fillId="51" borderId="0"/>
    <xf numFmtId="0" fontId="1" fillId="51" borderId="0"/>
    <xf numFmtId="0" fontId="16" fillId="8" borderId="0"/>
    <xf numFmtId="0" fontId="1" fillId="51" borderId="0"/>
    <xf numFmtId="0" fontId="1" fillId="51" borderId="0"/>
    <xf numFmtId="0" fontId="1" fillId="51" borderId="0"/>
    <xf numFmtId="0" fontId="1" fillId="51" borderId="0"/>
    <xf numFmtId="0" fontId="1" fillId="55" borderId="0"/>
    <xf numFmtId="0" fontId="1" fillId="55" borderId="0"/>
    <xf numFmtId="0" fontId="1" fillId="55" borderId="0"/>
    <xf numFmtId="0" fontId="1" fillId="55" borderId="0"/>
    <xf numFmtId="0" fontId="16" fillId="11" borderId="0"/>
    <xf numFmtId="0" fontId="1" fillId="55" borderId="0"/>
    <xf numFmtId="0" fontId="1" fillId="55" borderId="0"/>
    <xf numFmtId="0" fontId="1" fillId="55" borderId="0"/>
    <xf numFmtId="0" fontId="1" fillId="55" borderId="0"/>
    <xf numFmtId="0" fontId="17" fillId="12" borderId="0"/>
    <xf numFmtId="0" fontId="17" fillId="9" borderId="0"/>
    <xf numFmtId="0" fontId="17" fillId="10" borderId="0"/>
    <xf numFmtId="0" fontId="17" fillId="13" borderId="0"/>
    <xf numFmtId="0" fontId="17" fillId="14" borderId="0"/>
    <xf numFmtId="0" fontId="17" fillId="15" borderId="0"/>
    <xf numFmtId="0" fontId="66" fillId="36" borderId="0"/>
    <xf numFmtId="0" fontId="66" fillId="40" borderId="0"/>
    <xf numFmtId="0" fontId="66" fillId="44" borderId="0"/>
    <xf numFmtId="0" fontId="66" fillId="48" borderId="0"/>
    <xf numFmtId="0" fontId="66" fillId="52" borderId="0"/>
    <xf numFmtId="0" fontId="66" fillId="56" borderId="0"/>
    <xf numFmtId="0" fontId="17" fillId="16" borderId="0"/>
    <xf numFmtId="0" fontId="77" fillId="59" borderId="0"/>
    <xf numFmtId="0" fontId="77" fillId="60" borderId="0"/>
    <xf numFmtId="0" fontId="77" fillId="60" borderId="0"/>
    <xf numFmtId="0" fontId="77" fillId="60" borderId="0"/>
    <xf numFmtId="0" fontId="77" fillId="60" borderId="0"/>
    <xf numFmtId="0" fontId="77" fillId="60" borderId="0"/>
    <xf numFmtId="0" fontId="77" fillId="61" borderId="0"/>
    <xf numFmtId="0" fontId="77" fillId="62" borderId="0"/>
    <xf numFmtId="0" fontId="77" fillId="62" borderId="0"/>
    <xf numFmtId="0" fontId="77" fillId="62" borderId="0"/>
    <xf numFmtId="0" fontId="77" fillId="62" borderId="0"/>
    <xf numFmtId="0" fontId="77" fillId="62" borderId="0"/>
    <xf numFmtId="0" fontId="78" fillId="63" borderId="0"/>
    <xf numFmtId="0" fontId="78" fillId="64" borderId="0"/>
    <xf numFmtId="0" fontId="78" fillId="64" borderId="0"/>
    <xf numFmtId="0" fontId="78" fillId="64" borderId="0"/>
    <xf numFmtId="0" fontId="78" fillId="64" borderId="0"/>
    <xf numFmtId="0" fontId="78" fillId="64" borderId="0"/>
    <xf numFmtId="0" fontId="78" fillId="65" borderId="0"/>
    <xf numFmtId="0" fontId="17" fillId="17" borderId="0"/>
    <xf numFmtId="0" fontId="77" fillId="66" borderId="0"/>
    <xf numFmtId="0" fontId="77" fillId="67" borderId="0"/>
    <xf numFmtId="0" fontId="77" fillId="67" borderId="0"/>
    <xf numFmtId="0" fontId="77" fillId="67" borderId="0"/>
    <xf numFmtId="0" fontId="77" fillId="67" borderId="0"/>
    <xf numFmtId="0" fontId="77" fillId="67" borderId="0"/>
    <xf numFmtId="0" fontId="77" fillId="68" borderId="0"/>
    <xf numFmtId="0" fontId="77" fillId="69" borderId="0"/>
    <xf numFmtId="0" fontId="77" fillId="69" borderId="0"/>
    <xf numFmtId="0" fontId="77" fillId="69" borderId="0"/>
    <xf numFmtId="0" fontId="77" fillId="69" borderId="0"/>
    <xf numFmtId="0" fontId="77" fillId="69" borderId="0"/>
    <xf numFmtId="0" fontId="78" fillId="70" borderId="0"/>
    <xf numFmtId="0" fontId="78" fillId="68" borderId="0"/>
    <xf numFmtId="0" fontId="78" fillId="68" borderId="0"/>
    <xf numFmtId="0" fontId="78" fillId="68" borderId="0"/>
    <xf numFmtId="0" fontId="78" fillId="68" borderId="0"/>
    <xf numFmtId="0" fontId="78" fillId="68" borderId="0"/>
    <xf numFmtId="0" fontId="78" fillId="71" borderId="0"/>
    <xf numFmtId="0" fontId="17" fillId="18" borderId="0"/>
    <xf numFmtId="0" fontId="77" fillId="72" borderId="0"/>
    <xf numFmtId="0" fontId="77" fillId="73" borderId="0"/>
    <xf numFmtId="0" fontId="77" fillId="73" borderId="0"/>
    <xf numFmtId="0" fontId="77" fillId="73" borderId="0"/>
    <xf numFmtId="0" fontId="77" fillId="73" borderId="0"/>
    <xf numFmtId="0" fontId="77" fillId="73" borderId="0"/>
    <xf numFmtId="0" fontId="77" fillId="69" borderId="0"/>
    <xf numFmtId="0" fontId="77" fillId="74" borderId="0"/>
    <xf numFmtId="0" fontId="77" fillId="74" borderId="0"/>
    <xf numFmtId="0" fontId="77" fillId="74" borderId="0"/>
    <xf numFmtId="0" fontId="77" fillId="74" borderId="0"/>
    <xf numFmtId="0" fontId="77" fillId="74" borderId="0"/>
    <xf numFmtId="0" fontId="78" fillId="62" borderId="0"/>
    <xf numFmtId="0" fontId="78" fillId="75" borderId="0"/>
    <xf numFmtId="0" fontId="78" fillId="75" borderId="0"/>
    <xf numFmtId="0" fontId="78" fillId="75" borderId="0"/>
    <xf numFmtId="0" fontId="78" fillId="75" borderId="0"/>
    <xf numFmtId="0" fontId="78" fillId="75" borderId="0"/>
    <xf numFmtId="0" fontId="78" fillId="76" borderId="0"/>
    <xf numFmtId="0" fontId="17" fillId="13" borderId="0"/>
    <xf numFmtId="0" fontId="77" fillId="69" borderId="0"/>
    <xf numFmtId="0" fontId="77" fillId="67" borderId="0"/>
    <xf numFmtId="0" fontId="77" fillId="67" borderId="0"/>
    <xf numFmtId="0" fontId="77" fillId="67" borderId="0"/>
    <xf numFmtId="0" fontId="77" fillId="67" borderId="0"/>
    <xf numFmtId="0" fontId="77" fillId="67" borderId="0"/>
    <xf numFmtId="0" fontId="77" fillId="62" borderId="0"/>
    <xf numFmtId="0" fontId="77" fillId="70" borderId="0"/>
    <xf numFmtId="0" fontId="77" fillId="70" borderId="0"/>
    <xf numFmtId="0" fontId="77" fillId="70" borderId="0"/>
    <xf numFmtId="0" fontId="77" fillId="70" borderId="0"/>
    <xf numFmtId="0" fontId="77" fillId="70" borderId="0"/>
    <xf numFmtId="0" fontId="78" fillId="62" borderId="0"/>
    <xf numFmtId="0" fontId="78" fillId="69" borderId="0"/>
    <xf numFmtId="0" fontId="78" fillId="69" borderId="0"/>
    <xf numFmtId="0" fontId="78" fillId="69" borderId="0"/>
    <xf numFmtId="0" fontId="78" fillId="69" borderId="0"/>
    <xf numFmtId="0" fontId="78" fillId="69" borderId="0"/>
    <xf numFmtId="0" fontId="78" fillId="77" borderId="0"/>
    <xf numFmtId="0" fontId="17" fillId="14" borderId="0"/>
    <xf numFmtId="0" fontId="77" fillId="59" borderId="0"/>
    <xf numFmtId="0" fontId="77" fillId="72" borderId="0"/>
    <xf numFmtId="0" fontId="77" fillId="72" borderId="0"/>
    <xf numFmtId="0" fontId="77" fillId="72" borderId="0"/>
    <xf numFmtId="0" fontId="77" fillId="72" borderId="0"/>
    <xf numFmtId="0" fontId="77" fillId="72" borderId="0"/>
    <xf numFmtId="0" fontId="77" fillId="61" borderId="0"/>
    <xf numFmtId="0" fontId="78" fillId="61" borderId="0"/>
    <xf numFmtId="0" fontId="78" fillId="64" borderId="0"/>
    <xf numFmtId="0" fontId="78" fillId="64" borderId="0"/>
    <xf numFmtId="0" fontId="78" fillId="64" borderId="0"/>
    <xf numFmtId="0" fontId="78" fillId="64" borderId="0"/>
    <xf numFmtId="0" fontId="78" fillId="64" borderId="0"/>
    <xf numFmtId="0" fontId="78" fillId="64" borderId="0"/>
    <xf numFmtId="0" fontId="17" fillId="19" borderId="0"/>
    <xf numFmtId="0" fontId="77" fillId="78" borderId="0"/>
    <xf numFmtId="0" fontId="77" fillId="68" borderId="0"/>
    <xf numFmtId="0" fontId="77" fillId="79" borderId="0"/>
    <xf numFmtId="0" fontId="77" fillId="79" borderId="0"/>
    <xf numFmtId="0" fontId="77" fillId="79" borderId="0"/>
    <xf numFmtId="0" fontId="77" fillId="79" borderId="0"/>
    <xf numFmtId="0" fontId="77" fillId="79" borderId="0"/>
    <xf numFmtId="0" fontId="78" fillId="79" borderId="0"/>
    <xf numFmtId="0" fontId="78" fillId="80" borderId="0"/>
    <xf numFmtId="0" fontId="78" fillId="80" borderId="0"/>
    <xf numFmtId="0" fontId="78" fillId="80" borderId="0"/>
    <xf numFmtId="0" fontId="78" fillId="80" borderId="0"/>
    <xf numFmtId="0" fontId="78" fillId="80" borderId="0"/>
    <xf numFmtId="0" fontId="78" fillId="81" borderId="0"/>
    <xf numFmtId="0" fontId="42" fillId="0" borderId="0"/>
    <xf numFmtId="49" fontId="76" fillId="4" borderId="1">
      <alignment horizontal="left" vertical="top"/>
      <protection locked="0"/>
    </xf>
    <xf numFmtId="49" fontId="76" fillId="4" borderId="1">
      <alignment horizontal="left" vertical="top"/>
      <protection locked="0"/>
    </xf>
    <xf numFmtId="49" fontId="76" fillId="0" borderId="1">
      <alignment horizontal="left" vertical="top"/>
      <protection locked="0"/>
    </xf>
    <xf numFmtId="49" fontId="76" fillId="0" borderId="1">
      <alignment horizontal="left" vertical="top"/>
      <protection locked="0"/>
    </xf>
    <xf numFmtId="49" fontId="76" fillId="82" borderId="1">
      <alignment horizontal="left" vertical="top"/>
      <protection locked="0"/>
    </xf>
    <xf numFmtId="49" fontId="76" fillId="82" borderId="1">
      <alignment horizontal="left" vertical="top"/>
      <protection locked="0"/>
    </xf>
    <xf numFmtId="0" fontId="76" fillId="0" borderId="0">
      <alignment horizontal="left" vertical="top" wrapText="1"/>
    </xf>
    <xf numFmtId="0" fontId="79" fillId="0" borderId="46">
      <alignment horizontal="left" vertical="top" wrapText="1"/>
    </xf>
    <xf numFmtId="49" fontId="42" fillId="0" borderId="0">
      <alignment horizontal="left" vertical="top" wrapText="1"/>
      <protection locked="0"/>
    </xf>
    <xf numFmtId="0" fontId="80" fillId="0" borderId="0">
      <alignment horizontal="left" vertical="top" wrapText="1"/>
    </xf>
    <xf numFmtId="49" fontId="42" fillId="0" borderId="1">
      <alignment horizontal="center" vertical="top" wrapText="1"/>
      <protection locked="0"/>
    </xf>
    <xf numFmtId="49" fontId="42" fillId="0" borderId="1">
      <alignment horizontal="center" vertical="top" wrapText="1"/>
      <protection locked="0"/>
    </xf>
    <xf numFmtId="49" fontId="76" fillId="0" borderId="0">
      <alignment horizontal="right" vertical="top"/>
      <protection locked="0"/>
    </xf>
    <xf numFmtId="49" fontId="76" fillId="4" borderId="1">
      <alignment horizontal="right" vertical="top"/>
      <protection locked="0"/>
    </xf>
    <xf numFmtId="49" fontId="76" fillId="4" borderId="1">
      <alignment horizontal="right" vertical="top"/>
      <protection locked="0"/>
    </xf>
    <xf numFmtId="0" fontId="76" fillId="4" borderId="1">
      <alignment horizontal="right" vertical="top"/>
      <protection locked="0"/>
    </xf>
    <xf numFmtId="0" fontId="76" fillId="4" borderId="1">
      <alignment horizontal="right" vertical="top"/>
      <protection locked="0"/>
    </xf>
    <xf numFmtId="49" fontId="76" fillId="0" borderId="1">
      <alignment horizontal="right" vertical="top"/>
      <protection locked="0"/>
    </xf>
    <xf numFmtId="49" fontId="76" fillId="0" borderId="1">
      <alignment horizontal="right" vertical="top"/>
      <protection locked="0"/>
    </xf>
    <xf numFmtId="0" fontId="76" fillId="0" borderId="1">
      <alignment horizontal="right" vertical="top"/>
      <protection locked="0"/>
    </xf>
    <xf numFmtId="0" fontId="76" fillId="0" borderId="1">
      <alignment horizontal="right" vertical="top"/>
      <protection locked="0"/>
    </xf>
    <xf numFmtId="49" fontId="76" fillId="82" borderId="1">
      <alignment horizontal="right" vertical="top"/>
      <protection locked="0"/>
    </xf>
    <xf numFmtId="49" fontId="76" fillId="82" borderId="1">
      <alignment horizontal="right" vertical="top"/>
      <protection locked="0"/>
    </xf>
    <xf numFmtId="0" fontId="76" fillId="82" borderId="1">
      <alignment horizontal="right" vertical="top"/>
      <protection locked="0"/>
    </xf>
    <xf numFmtId="0" fontId="76" fillId="82" borderId="1">
      <alignment horizontal="right" vertical="top"/>
      <protection locked="0"/>
    </xf>
    <xf numFmtId="49" fontId="42" fillId="0" borderId="0">
      <alignment horizontal="right" vertical="top" wrapText="1"/>
      <protection locked="0"/>
    </xf>
    <xf numFmtId="0" fontId="80" fillId="0" borderId="0">
      <alignment horizontal="right" vertical="top" wrapText="1"/>
    </xf>
    <xf numFmtId="49" fontId="42" fillId="0" borderId="0">
      <alignment horizontal="center" vertical="top" wrapText="1"/>
      <protection locked="0"/>
    </xf>
    <xf numFmtId="0" fontId="79" fillId="0" borderId="46">
      <alignment horizontal="center" vertical="top" wrapText="1"/>
    </xf>
    <xf numFmtId="49" fontId="76" fillId="0" borderId="1">
      <alignment horizontal="center" vertical="top" wrapText="1"/>
      <protection locked="0"/>
    </xf>
    <xf numFmtId="49" fontId="76" fillId="0" borderId="1">
      <alignment horizontal="center" vertical="top" wrapText="1"/>
      <protection locked="0"/>
    </xf>
    <xf numFmtId="0" fontId="76" fillId="0" borderId="1">
      <alignment horizontal="center" vertical="top" wrapText="1"/>
      <protection locked="0"/>
    </xf>
    <xf numFmtId="0" fontId="76" fillId="0" borderId="1">
      <alignment horizontal="center" vertical="top" wrapText="1"/>
      <protection locked="0"/>
    </xf>
    <xf numFmtId="0" fontId="31" fillId="3" borderId="0"/>
    <xf numFmtId="179" fontId="81" fillId="0" borderId="0"/>
    <xf numFmtId="180" fontId="81" fillId="0" borderId="0"/>
    <xf numFmtId="181" fontId="81" fillId="0" borderId="0"/>
    <xf numFmtId="182" fontId="81" fillId="0" borderId="0"/>
    <xf numFmtId="183" fontId="81" fillId="0" borderId="0"/>
    <xf numFmtId="179" fontId="81" fillId="0" borderId="0"/>
    <xf numFmtId="184" fontId="81" fillId="0" borderId="0"/>
    <xf numFmtId="180" fontId="81" fillId="0" borderId="0"/>
    <xf numFmtId="0" fontId="21" fillId="20" borderId="9"/>
    <xf numFmtId="0" fontId="26" fillId="21" borderId="15"/>
    <xf numFmtId="179" fontId="18" fillId="0" borderId="0"/>
    <xf numFmtId="174" fontId="16" fillId="0" borderId="0"/>
    <xf numFmtId="174" fontId="42" fillId="0" borderId="0"/>
    <xf numFmtId="180" fontId="18" fillId="0" borderId="0"/>
    <xf numFmtId="0" fontId="42" fillId="0" borderId="0"/>
    <xf numFmtId="0" fontId="42" fillId="0" borderId="0"/>
    <xf numFmtId="14" fontId="81" fillId="0" borderId="0"/>
    <xf numFmtId="0" fontId="82" fillId="0" borderId="0"/>
    <xf numFmtId="185" fontId="29" fillId="0" borderId="0"/>
    <xf numFmtId="186" fontId="29" fillId="0" borderId="0"/>
    <xf numFmtId="0" fontId="83" fillId="83" borderId="0"/>
    <xf numFmtId="0" fontId="83" fillId="84" borderId="0"/>
    <xf numFmtId="0" fontId="83" fillId="84" borderId="0"/>
    <xf numFmtId="0" fontId="83" fillId="84" borderId="0"/>
    <xf numFmtId="0" fontId="83" fillId="84" borderId="0"/>
    <xf numFmtId="0" fontId="83" fillId="84" borderId="0"/>
    <xf numFmtId="0" fontId="83" fillId="85" borderId="0"/>
    <xf numFmtId="0" fontId="83" fillId="86" borderId="0"/>
    <xf numFmtId="0" fontId="83" fillId="86" borderId="0"/>
    <xf numFmtId="0" fontId="83" fillId="86" borderId="0"/>
    <xf numFmtId="0" fontId="83" fillId="86" borderId="0"/>
    <xf numFmtId="0" fontId="83" fillId="86" borderId="0"/>
    <xf numFmtId="0" fontId="83" fillId="87" borderId="0"/>
    <xf numFmtId="179" fontId="84" fillId="0" borderId="0"/>
    <xf numFmtId="180" fontId="84" fillId="0" borderId="0"/>
    <xf numFmtId="179" fontId="84" fillId="0" borderId="0"/>
    <xf numFmtId="184" fontId="84" fillId="0" borderId="0"/>
    <xf numFmtId="180" fontId="84" fillId="0" borderId="0"/>
    <xf numFmtId="0" fontId="43" fillId="0" borderId="0"/>
    <xf numFmtId="187" fontId="43" fillId="0" borderId="0"/>
    <xf numFmtId="0" fontId="85" fillId="0" borderId="0"/>
    <xf numFmtId="0" fontId="32" fillId="0" borderId="0"/>
    <xf numFmtId="0" fontId="35" fillId="4" borderId="0"/>
    <xf numFmtId="0" fontId="77" fillId="74" borderId="0"/>
    <xf numFmtId="0" fontId="77" fillId="74" borderId="0"/>
    <xf numFmtId="0" fontId="77" fillId="74" borderId="0"/>
    <xf numFmtId="0" fontId="77" fillId="74" borderId="0"/>
    <xf numFmtId="0" fontId="86" fillId="0" borderId="47">
      <alignment horizontal="left" vertical="center"/>
    </xf>
    <xf numFmtId="0" fontId="86" fillId="0" borderId="6">
      <alignment horizontal="left" vertical="center"/>
    </xf>
    <xf numFmtId="0" fontId="22" fillId="0" borderId="11"/>
    <xf numFmtId="0" fontId="23" fillId="0" borderId="12"/>
    <xf numFmtId="0" fontId="24" fillId="0" borderId="13"/>
    <xf numFmtId="0" fontId="24" fillId="0" borderId="0"/>
    <xf numFmtId="0" fontId="19" fillId="7" borderId="9"/>
    <xf numFmtId="179" fontId="87" fillId="0" borderId="0"/>
    <xf numFmtId="180" fontId="87" fillId="0" borderId="0"/>
    <xf numFmtId="179" fontId="87" fillId="0" borderId="0"/>
    <xf numFmtId="184" fontId="87" fillId="0" borderId="0"/>
    <xf numFmtId="180" fontId="87" fillId="0" borderId="0"/>
    <xf numFmtId="0" fontId="33" fillId="0" borderId="17"/>
    <xf numFmtId="0" fontId="42" fillId="0" borderId="0"/>
    <xf numFmtId="0" fontId="28" fillId="22" borderId="0"/>
    <xf numFmtId="0" fontId="88" fillId="79" borderId="0"/>
    <xf numFmtId="0" fontId="88" fillId="79" borderId="0"/>
    <xf numFmtId="0" fontId="88" fillId="79" borderId="0"/>
    <xf numFmtId="0" fontId="88" fillId="79" borderId="0"/>
    <xf numFmtId="0" fontId="76" fillId="0" borderId="48"/>
    <xf numFmtId="0" fontId="16" fillId="0" borderId="0"/>
    <xf numFmtId="0" fontId="69" fillId="88" borderId="0"/>
    <xf numFmtId="0" fontId="69" fillId="88" borderId="0"/>
    <xf numFmtId="0" fontId="42" fillId="0" borderId="0"/>
    <xf numFmtId="0" fontId="51" fillId="0" borderId="0"/>
    <xf numFmtId="0" fontId="42" fillId="23" borderId="16"/>
    <xf numFmtId="0" fontId="69" fillId="78" borderId="49"/>
    <xf numFmtId="0" fontId="69" fillId="78" borderId="49"/>
    <xf numFmtId="0" fontId="69" fillId="78" borderId="49"/>
    <xf numFmtId="0" fontId="69" fillId="78" borderId="49"/>
    <xf numFmtId="0" fontId="20" fillId="20" borderId="10"/>
    <xf numFmtId="183" fontId="18" fillId="0" borderId="0"/>
    <xf numFmtId="188" fontId="18" fillId="0" borderId="0"/>
    <xf numFmtId="9" fontId="16" fillId="0" borderId="0"/>
    <xf numFmtId="9" fontId="42" fillId="0" borderId="0"/>
    <xf numFmtId="179" fontId="89" fillId="0" borderId="0"/>
    <xf numFmtId="180" fontId="89" fillId="0" borderId="0"/>
    <xf numFmtId="179" fontId="89" fillId="0" borderId="0"/>
    <xf numFmtId="184" fontId="89" fillId="0" borderId="0"/>
    <xf numFmtId="180" fontId="89" fillId="0" borderId="0"/>
    <xf numFmtId="4" fontId="90" fillId="22" borderId="50">
      <alignment vertical="center"/>
    </xf>
    <xf numFmtId="4" fontId="91" fillId="22" borderId="49">
      <alignment vertical="center"/>
    </xf>
    <xf numFmtId="4" fontId="91" fillId="22" borderId="49">
      <alignment vertical="center"/>
    </xf>
    <xf numFmtId="4" fontId="91" fillId="22" borderId="49">
      <alignment vertical="center"/>
    </xf>
    <xf numFmtId="4" fontId="91" fillId="22" borderId="49">
      <alignment vertical="center"/>
    </xf>
    <xf numFmtId="4" fontId="91" fillId="22" borderId="49">
      <alignment vertical="center"/>
    </xf>
    <xf numFmtId="4" fontId="81" fillId="89" borderId="10">
      <alignment vertical="center"/>
    </xf>
    <xf numFmtId="4" fontId="92" fillId="89" borderId="10">
      <alignment vertical="center"/>
    </xf>
    <xf numFmtId="4" fontId="76" fillId="89" borderId="49">
      <alignment vertical="center"/>
    </xf>
    <xf numFmtId="4" fontId="76" fillId="89" borderId="49">
      <alignment vertical="center"/>
    </xf>
    <xf numFmtId="4" fontId="76" fillId="89" borderId="49">
      <alignment vertical="center"/>
    </xf>
    <xf numFmtId="4" fontId="76" fillId="89" borderId="49">
      <alignment vertical="center"/>
    </xf>
    <xf numFmtId="4" fontId="76" fillId="89" borderId="49">
      <alignment vertical="center"/>
    </xf>
    <xf numFmtId="4" fontId="90" fillId="22" borderId="50">
      <alignment horizontal="left" vertical="center" indent="1"/>
    </xf>
    <xf numFmtId="4" fontId="91" fillId="89" borderId="49">
      <alignment horizontal="left" vertical="center" indent="1"/>
    </xf>
    <xf numFmtId="4" fontId="91" fillId="89" borderId="49">
      <alignment horizontal="left" vertical="center" indent="1"/>
    </xf>
    <xf numFmtId="4" fontId="91" fillId="89" borderId="49">
      <alignment horizontal="left" vertical="center" indent="1"/>
    </xf>
    <xf numFmtId="4" fontId="91" fillId="89" borderId="49">
      <alignment horizontal="left" vertical="center" indent="1"/>
    </xf>
    <xf numFmtId="4" fontId="91" fillId="89" borderId="49">
      <alignment horizontal="left" vertical="center" indent="1"/>
    </xf>
    <xf numFmtId="4" fontId="81" fillId="89" borderId="10">
      <alignment horizontal="left" vertical="center" indent="1"/>
    </xf>
    <xf numFmtId="4" fontId="81" fillId="89" borderId="10">
      <alignment horizontal="left" vertical="center" indent="1"/>
    </xf>
    <xf numFmtId="0" fontId="76" fillId="22" borderId="50">
      <alignment horizontal="left" vertical="top" indent="1"/>
    </xf>
    <xf numFmtId="0" fontId="76" fillId="22" borderId="50">
      <alignment horizontal="left" vertical="top" indent="1"/>
    </xf>
    <xf numFmtId="0" fontId="76" fillId="22" borderId="50">
      <alignment horizontal="left" vertical="top" indent="1"/>
    </xf>
    <xf numFmtId="0" fontId="76" fillId="22" borderId="50">
      <alignment horizontal="left" vertical="top" indent="1"/>
    </xf>
    <xf numFmtId="0" fontId="76" fillId="22" borderId="50">
      <alignment horizontal="left" vertical="top" indent="1"/>
    </xf>
    <xf numFmtId="0" fontId="93" fillId="57" borderId="51">
      <alignment horizontal="center" vertical="center" wrapText="1"/>
    </xf>
    <xf numFmtId="4" fontId="91" fillId="14" borderId="49">
      <alignment horizontal="left" vertical="center" indent="1"/>
    </xf>
    <xf numFmtId="4" fontId="91" fillId="14" borderId="49">
      <alignment horizontal="left" vertical="center" indent="1"/>
    </xf>
    <xf numFmtId="4" fontId="91" fillId="14" borderId="49">
      <alignment horizontal="left" vertical="center" indent="1"/>
    </xf>
    <xf numFmtId="4" fontId="91" fillId="14" borderId="49">
      <alignment horizontal="left" vertical="center" indent="1"/>
    </xf>
    <xf numFmtId="4" fontId="91" fillId="14" borderId="49">
      <alignment horizontal="left" vertical="center" indent="1"/>
    </xf>
    <xf numFmtId="4" fontId="91" fillId="14" borderId="49">
      <alignment horizontal="left" vertical="center" indent="1"/>
    </xf>
    <xf numFmtId="4" fontId="81" fillId="90" borderId="10">
      <alignment horizontal="right" vertical="center"/>
    </xf>
    <xf numFmtId="4" fontId="91" fillId="3" borderId="49">
      <alignment horizontal="right" vertical="center"/>
    </xf>
    <xf numFmtId="4" fontId="91" fillId="3" borderId="49">
      <alignment horizontal="right" vertical="center"/>
    </xf>
    <xf numFmtId="4" fontId="91" fillId="3" borderId="49">
      <alignment horizontal="right" vertical="center"/>
    </xf>
    <xf numFmtId="4" fontId="91" fillId="3" borderId="49">
      <alignment horizontal="right" vertical="center"/>
    </xf>
    <xf numFmtId="4" fontId="91" fillId="3" borderId="49">
      <alignment horizontal="right" vertical="center"/>
    </xf>
    <xf numFmtId="4" fontId="81" fillId="91" borderId="10">
      <alignment horizontal="right" vertical="center"/>
    </xf>
    <xf numFmtId="4" fontId="91" fillId="92" borderId="49">
      <alignment horizontal="right" vertical="center"/>
    </xf>
    <xf numFmtId="4" fontId="91" fillId="92" borderId="49">
      <alignment horizontal="right" vertical="center"/>
    </xf>
    <xf numFmtId="4" fontId="91" fillId="92" borderId="49">
      <alignment horizontal="right" vertical="center"/>
    </xf>
    <xf numFmtId="4" fontId="91" fillId="92" borderId="49">
      <alignment horizontal="right" vertical="center"/>
    </xf>
    <xf numFmtId="4" fontId="91" fillId="92" borderId="49">
      <alignment horizontal="right" vertical="center"/>
    </xf>
    <xf numFmtId="4" fontId="81" fillId="93" borderId="10">
      <alignment horizontal="right" vertical="center"/>
    </xf>
    <xf numFmtId="4" fontId="91" fillId="17" borderId="46">
      <alignment horizontal="right" vertical="center"/>
    </xf>
    <xf numFmtId="4" fontId="91" fillId="17" borderId="46">
      <alignment horizontal="right" vertical="center"/>
    </xf>
    <xf numFmtId="4" fontId="91" fillId="17" borderId="46">
      <alignment horizontal="right" vertical="center"/>
    </xf>
    <xf numFmtId="4" fontId="91" fillId="17" borderId="46">
      <alignment horizontal="right" vertical="center"/>
    </xf>
    <xf numFmtId="4" fontId="91" fillId="17" borderId="46">
      <alignment horizontal="right" vertical="center"/>
    </xf>
    <xf numFmtId="4" fontId="81" fillId="94" borderId="10">
      <alignment horizontal="right" vertical="center"/>
    </xf>
    <xf numFmtId="4" fontId="91" fillId="11" borderId="49">
      <alignment horizontal="right" vertical="center"/>
    </xf>
    <xf numFmtId="4" fontId="91" fillId="11" borderId="49">
      <alignment horizontal="right" vertical="center"/>
    </xf>
    <xf numFmtId="4" fontId="91" fillId="11" borderId="49">
      <alignment horizontal="right" vertical="center"/>
    </xf>
    <xf numFmtId="4" fontId="91" fillId="11" borderId="49">
      <alignment horizontal="right" vertical="center"/>
    </xf>
    <xf numFmtId="4" fontId="91" fillId="11" borderId="49">
      <alignment horizontal="right" vertical="center"/>
    </xf>
    <xf numFmtId="4" fontId="81" fillId="95" borderId="10">
      <alignment horizontal="right" vertical="center"/>
    </xf>
    <xf numFmtId="4" fontId="91" fillId="15" borderId="49">
      <alignment horizontal="right" vertical="center"/>
    </xf>
    <xf numFmtId="4" fontId="91" fillId="15" borderId="49">
      <alignment horizontal="right" vertical="center"/>
    </xf>
    <xf numFmtId="4" fontId="91" fillId="15" borderId="49">
      <alignment horizontal="right" vertical="center"/>
    </xf>
    <xf numFmtId="4" fontId="91" fillId="15" borderId="49">
      <alignment horizontal="right" vertical="center"/>
    </xf>
    <xf numFmtId="4" fontId="91" fillId="15" borderId="49">
      <alignment horizontal="right" vertical="center"/>
    </xf>
    <xf numFmtId="4" fontId="81" fillId="96" borderId="10">
      <alignment horizontal="right" vertical="center"/>
    </xf>
    <xf numFmtId="4" fontId="91" fillId="19" borderId="49">
      <alignment horizontal="right" vertical="center"/>
    </xf>
    <xf numFmtId="4" fontId="91" fillId="19" borderId="49">
      <alignment horizontal="right" vertical="center"/>
    </xf>
    <xf numFmtId="4" fontId="91" fillId="19" borderId="49">
      <alignment horizontal="right" vertical="center"/>
    </xf>
    <xf numFmtId="4" fontId="91" fillId="19" borderId="49">
      <alignment horizontal="right" vertical="center"/>
    </xf>
    <xf numFmtId="4" fontId="91" fillId="19" borderId="49">
      <alignment horizontal="right" vertical="center"/>
    </xf>
    <xf numFmtId="4" fontId="81" fillId="97" borderId="10">
      <alignment horizontal="right" vertical="center"/>
    </xf>
    <xf numFmtId="4" fontId="91" fillId="18" borderId="49">
      <alignment horizontal="right" vertical="center"/>
    </xf>
    <xf numFmtId="4" fontId="91" fillId="18" borderId="49">
      <alignment horizontal="right" vertical="center"/>
    </xf>
    <xf numFmtId="4" fontId="91" fillId="18" borderId="49">
      <alignment horizontal="right" vertical="center"/>
    </xf>
    <xf numFmtId="4" fontId="91" fillId="18" borderId="49">
      <alignment horizontal="right" vertical="center"/>
    </xf>
    <xf numFmtId="4" fontId="91" fillId="18" borderId="49">
      <alignment horizontal="right" vertical="center"/>
    </xf>
    <xf numFmtId="4" fontId="81" fillId="98" borderId="10">
      <alignment horizontal="right" vertical="center"/>
    </xf>
    <xf numFmtId="4" fontId="91" fillId="99" borderId="49">
      <alignment horizontal="right" vertical="center"/>
    </xf>
    <xf numFmtId="4" fontId="91" fillId="99" borderId="49">
      <alignment horizontal="right" vertical="center"/>
    </xf>
    <xf numFmtId="4" fontId="91" fillId="99" borderId="49">
      <alignment horizontal="right" vertical="center"/>
    </xf>
    <xf numFmtId="4" fontId="91" fillId="99" borderId="49">
      <alignment horizontal="right" vertical="center"/>
    </xf>
    <xf numFmtId="4" fontId="91" fillId="99" borderId="49">
      <alignment horizontal="right" vertical="center"/>
    </xf>
    <xf numFmtId="4" fontId="81" fillId="100" borderId="10">
      <alignment horizontal="right" vertical="center"/>
    </xf>
    <xf numFmtId="4" fontId="91" fillId="10" borderId="49">
      <alignment horizontal="right" vertical="center"/>
    </xf>
    <xf numFmtId="4" fontId="91" fillId="10" borderId="49">
      <alignment horizontal="right" vertical="center"/>
    </xf>
    <xf numFmtId="4" fontId="91" fillId="10" borderId="49">
      <alignment horizontal="right" vertical="center"/>
    </xf>
    <xf numFmtId="4" fontId="91" fillId="10" borderId="49">
      <alignment horizontal="right" vertical="center"/>
    </xf>
    <xf numFmtId="4" fontId="91" fillId="10" borderId="49">
      <alignment horizontal="right" vertical="center"/>
    </xf>
    <xf numFmtId="4" fontId="90" fillId="101" borderId="10">
      <alignment horizontal="left" vertical="center" indent="1"/>
    </xf>
    <xf numFmtId="4" fontId="91" fillId="102" borderId="46">
      <alignment horizontal="left" vertical="center" indent="1"/>
    </xf>
    <xf numFmtId="4" fontId="91" fillId="102" borderId="46">
      <alignment horizontal="left" vertical="center" indent="1"/>
    </xf>
    <xf numFmtId="4" fontId="91" fillId="102" borderId="46">
      <alignment horizontal="left" vertical="center" indent="1"/>
    </xf>
    <xf numFmtId="4" fontId="91" fillId="102" borderId="46">
      <alignment horizontal="left" vertical="center" indent="1"/>
    </xf>
    <xf numFmtId="4" fontId="91" fillId="102" borderId="46">
      <alignment horizontal="left" vertical="center" indent="1"/>
    </xf>
    <xf numFmtId="4" fontId="81" fillId="103" borderId="52">
      <alignment horizontal="left" vertical="center" indent="1"/>
    </xf>
    <xf numFmtId="4" fontId="18" fillId="104" borderId="46">
      <alignment horizontal="left" vertical="center" indent="1"/>
    </xf>
    <xf numFmtId="4" fontId="18" fillId="104" borderId="46">
      <alignment horizontal="left" vertical="center" indent="1"/>
    </xf>
    <xf numFmtId="4" fontId="18" fillId="104" borderId="46">
      <alignment horizontal="left" vertical="center" indent="1"/>
    </xf>
    <xf numFmtId="4" fontId="18" fillId="104" borderId="46">
      <alignment horizontal="left" vertical="center" indent="1"/>
    </xf>
    <xf numFmtId="4" fontId="18" fillId="104" borderId="46">
      <alignment horizontal="left" vertical="center" indent="1"/>
    </xf>
    <xf numFmtId="4" fontId="94" fillId="105" borderId="0">
      <alignment horizontal="left" vertical="center" indent="1"/>
    </xf>
    <xf numFmtId="4" fontId="18" fillId="104" borderId="46">
      <alignment horizontal="left" vertical="center" indent="1"/>
    </xf>
    <xf numFmtId="4" fontId="18" fillId="104" borderId="46">
      <alignment horizontal="left" vertical="center" indent="1"/>
    </xf>
    <xf numFmtId="4" fontId="18" fillId="104" borderId="46">
      <alignment horizontal="left" vertical="center" indent="1"/>
    </xf>
    <xf numFmtId="4" fontId="18" fillId="104" borderId="46">
      <alignment horizontal="left" vertical="center" indent="1"/>
    </xf>
    <xf numFmtId="4" fontId="18" fillId="104" borderId="46">
      <alignment horizontal="left" vertical="center" indent="1"/>
    </xf>
    <xf numFmtId="0" fontId="29" fillId="57" borderId="51">
      <alignment horizontal="left" vertical="center" indent="1"/>
    </xf>
    <xf numFmtId="4" fontId="91" fillId="106" borderId="49">
      <alignment horizontal="right" vertical="center"/>
    </xf>
    <xf numFmtId="4" fontId="91" fillId="106" borderId="49">
      <alignment horizontal="right" vertical="center"/>
    </xf>
    <xf numFmtId="4" fontId="91" fillId="106" borderId="49">
      <alignment horizontal="right" vertical="center"/>
    </xf>
    <xf numFmtId="4" fontId="91" fillId="106" borderId="49">
      <alignment horizontal="right" vertical="center"/>
    </xf>
    <xf numFmtId="4" fontId="91" fillId="106" borderId="49">
      <alignment horizontal="right" vertical="center"/>
    </xf>
    <xf numFmtId="4" fontId="95" fillId="103" borderId="51">
      <alignment horizontal="left" vertical="center" wrapText="1" indent="1"/>
    </xf>
    <xf numFmtId="4" fontId="91" fillId="107" borderId="46">
      <alignment horizontal="left" vertical="center" indent="1"/>
    </xf>
    <xf numFmtId="4" fontId="91" fillId="107" borderId="46">
      <alignment horizontal="left" vertical="center" indent="1"/>
    </xf>
    <xf numFmtId="4" fontId="91" fillId="107" borderId="46">
      <alignment horizontal="left" vertical="center" indent="1"/>
    </xf>
    <xf numFmtId="4" fontId="91" fillId="107" borderId="46">
      <alignment horizontal="left" vertical="center" indent="1"/>
    </xf>
    <xf numFmtId="4" fontId="91" fillId="107" borderId="46">
      <alignment horizontal="left" vertical="center" indent="1"/>
    </xf>
    <xf numFmtId="4" fontId="95" fillId="108" borderId="51">
      <alignment horizontal="left" vertical="center" wrapText="1" indent="1"/>
    </xf>
    <xf numFmtId="4" fontId="91" fillId="106" borderId="46">
      <alignment horizontal="left" vertical="center" indent="1"/>
    </xf>
    <xf numFmtId="4" fontId="91" fillId="106" borderId="46">
      <alignment horizontal="left" vertical="center" indent="1"/>
    </xf>
    <xf numFmtId="4" fontId="91" fillId="106" borderId="46">
      <alignment horizontal="left" vertical="center" indent="1"/>
    </xf>
    <xf numFmtId="4" fontId="91" fillId="106" borderId="46">
      <alignment horizontal="left" vertical="center" indent="1"/>
    </xf>
    <xf numFmtId="4" fontId="91" fillId="106" borderId="46">
      <alignment horizontal="left" vertical="center" indent="1"/>
    </xf>
    <xf numFmtId="0" fontId="29" fillId="109" borderId="51">
      <alignment horizontal="left" vertical="center" wrapText="1" indent="2"/>
    </xf>
    <xf numFmtId="0" fontId="91" fillId="20" borderId="49">
      <alignment horizontal="left" vertical="center" indent="1"/>
    </xf>
    <xf numFmtId="0" fontId="91" fillId="20" borderId="49">
      <alignment horizontal="left" vertical="center" indent="1"/>
    </xf>
    <xf numFmtId="0" fontId="91" fillId="20" borderId="49">
      <alignment horizontal="left" vertical="center" indent="1"/>
    </xf>
    <xf numFmtId="0" fontId="91" fillId="20" borderId="49">
      <alignment horizontal="left" vertical="center" indent="1"/>
    </xf>
    <xf numFmtId="0" fontId="91" fillId="20" borderId="49">
      <alignment horizontal="left" vertical="center" indent="1"/>
    </xf>
    <xf numFmtId="0" fontId="91" fillId="20" borderId="49">
      <alignment horizontal="left" vertical="center" indent="1"/>
    </xf>
    <xf numFmtId="0" fontId="29" fillId="104" borderId="50">
      <alignment horizontal="left" vertical="center" indent="1"/>
    </xf>
    <xf numFmtId="0" fontId="96" fillId="108" borderId="51">
      <alignment horizontal="center" vertical="center" wrapText="1"/>
    </xf>
    <xf numFmtId="0" fontId="69" fillId="104" borderId="50">
      <alignment horizontal="left" vertical="top" indent="1"/>
    </xf>
    <xf numFmtId="0" fontId="69" fillId="104" borderId="50">
      <alignment horizontal="left" vertical="top" indent="1"/>
    </xf>
    <xf numFmtId="0" fontId="69" fillId="104" borderId="50">
      <alignment horizontal="left" vertical="top" indent="1"/>
    </xf>
    <xf numFmtId="0" fontId="69" fillId="104" borderId="50">
      <alignment horizontal="left" vertical="top" indent="1"/>
    </xf>
    <xf numFmtId="0" fontId="69" fillId="104" borderId="50">
      <alignment horizontal="left" vertical="top" indent="1"/>
    </xf>
    <xf numFmtId="0" fontId="69" fillId="104" borderId="50">
      <alignment horizontal="left" vertical="top" indent="1"/>
    </xf>
    <xf numFmtId="0" fontId="69" fillId="104" borderId="50">
      <alignment horizontal="left" vertical="top" indent="1"/>
    </xf>
    <xf numFmtId="0" fontId="69" fillId="104" borderId="50">
      <alignment horizontal="left" vertical="top" indent="1"/>
    </xf>
    <xf numFmtId="0" fontId="29" fillId="104" borderId="50">
      <alignment horizontal="left" vertical="top" indent="1"/>
    </xf>
    <xf numFmtId="0" fontId="29" fillId="110" borderId="51">
      <alignment horizontal="left" vertical="center" wrapText="1" indent="4"/>
    </xf>
    <xf numFmtId="0" fontId="91" fillId="111" borderId="49">
      <alignment horizontal="left" vertical="center" indent="1"/>
    </xf>
    <xf numFmtId="0" fontId="91" fillId="111" borderId="49">
      <alignment horizontal="left" vertical="center" indent="1"/>
    </xf>
    <xf numFmtId="0" fontId="91" fillId="111" borderId="49">
      <alignment horizontal="left" vertical="center" indent="1"/>
    </xf>
    <xf numFmtId="0" fontId="91" fillId="111" borderId="49">
      <alignment horizontal="left" vertical="center" indent="1"/>
    </xf>
    <xf numFmtId="0" fontId="91" fillId="111" borderId="49">
      <alignment horizontal="left" vertical="center" indent="1"/>
    </xf>
    <xf numFmtId="0" fontId="91" fillId="111" borderId="49">
      <alignment horizontal="left" vertical="center" indent="1"/>
    </xf>
    <xf numFmtId="0" fontId="29" fillId="106" borderId="50">
      <alignment horizontal="left" vertical="center" indent="1"/>
    </xf>
    <xf numFmtId="0" fontId="96" fillId="112" borderId="51">
      <alignment horizontal="center" vertical="center" wrapText="1"/>
    </xf>
    <xf numFmtId="0" fontId="69" fillId="106" borderId="50">
      <alignment horizontal="left" vertical="top" indent="1"/>
    </xf>
    <xf numFmtId="0" fontId="69" fillId="106" borderId="50">
      <alignment horizontal="left" vertical="top" indent="1"/>
    </xf>
    <xf numFmtId="0" fontId="69" fillId="106" borderId="50">
      <alignment horizontal="left" vertical="top" indent="1"/>
    </xf>
    <xf numFmtId="0" fontId="69" fillId="106" borderId="50">
      <alignment horizontal="left" vertical="top" indent="1"/>
    </xf>
    <xf numFmtId="0" fontId="69" fillId="106" borderId="50">
      <alignment horizontal="left" vertical="top" indent="1"/>
    </xf>
    <xf numFmtId="0" fontId="69" fillId="106" borderId="50">
      <alignment horizontal="left" vertical="top" indent="1"/>
    </xf>
    <xf numFmtId="0" fontId="69" fillId="106" borderId="50">
      <alignment horizontal="left" vertical="top" indent="1"/>
    </xf>
    <xf numFmtId="0" fontId="69" fillId="106" borderId="50">
      <alignment horizontal="left" vertical="top" indent="1"/>
    </xf>
    <xf numFmtId="0" fontId="29" fillId="106" borderId="50">
      <alignment horizontal="left" vertical="top" indent="1"/>
    </xf>
    <xf numFmtId="0" fontId="29" fillId="113" borderId="51">
      <alignment horizontal="left" vertical="center" wrapText="1" indent="6"/>
    </xf>
    <xf numFmtId="0" fontId="91" fillId="8" borderId="49">
      <alignment horizontal="left" vertical="center" indent="1"/>
    </xf>
    <xf numFmtId="0" fontId="91" fillId="8" borderId="49">
      <alignment horizontal="left" vertical="center" indent="1"/>
    </xf>
    <xf numFmtId="0" fontId="91" fillId="8" borderId="49">
      <alignment horizontal="left" vertical="center" indent="1"/>
    </xf>
    <xf numFmtId="0" fontId="91" fillId="8" borderId="49">
      <alignment horizontal="left" vertical="center" indent="1"/>
    </xf>
    <xf numFmtId="0" fontId="91" fillId="8" borderId="49">
      <alignment horizontal="left" vertical="center" indent="1"/>
    </xf>
    <xf numFmtId="0" fontId="91" fillId="8" borderId="49">
      <alignment horizontal="left" vertical="center" indent="1"/>
    </xf>
    <xf numFmtId="0" fontId="29" fillId="114" borderId="10">
      <alignment horizontal="left" vertical="center" indent="1"/>
    </xf>
    <xf numFmtId="0" fontId="69" fillId="8" borderId="50">
      <alignment horizontal="left" vertical="top" indent="1"/>
    </xf>
    <xf numFmtId="0" fontId="69" fillId="8" borderId="50">
      <alignment horizontal="left" vertical="top" indent="1"/>
    </xf>
    <xf numFmtId="0" fontId="69" fillId="8" borderId="50">
      <alignment horizontal="left" vertical="top" indent="1"/>
    </xf>
    <xf numFmtId="0" fontId="69" fillId="8" borderId="50">
      <alignment horizontal="left" vertical="top" indent="1"/>
    </xf>
    <xf numFmtId="0" fontId="69" fillId="8" borderId="50">
      <alignment horizontal="left" vertical="top" indent="1"/>
    </xf>
    <xf numFmtId="0" fontId="69" fillId="8" borderId="50">
      <alignment horizontal="left" vertical="top" indent="1"/>
    </xf>
    <xf numFmtId="0" fontId="69" fillId="8" borderId="50">
      <alignment horizontal="left" vertical="top" indent="1"/>
    </xf>
    <xf numFmtId="0" fontId="69" fillId="8" borderId="50">
      <alignment horizontal="left" vertical="top" indent="1"/>
    </xf>
    <xf numFmtId="0" fontId="29" fillId="8" borderId="50">
      <alignment horizontal="left" vertical="top" indent="1"/>
    </xf>
    <xf numFmtId="0" fontId="29" fillId="0" borderId="51">
      <alignment horizontal="left" vertical="center" indent="1"/>
    </xf>
    <xf numFmtId="0" fontId="91" fillId="107" borderId="49">
      <alignment horizontal="left" vertical="center" indent="1"/>
    </xf>
    <xf numFmtId="0" fontId="91" fillId="107" borderId="49">
      <alignment horizontal="left" vertical="center" indent="1"/>
    </xf>
    <xf numFmtId="0" fontId="91" fillId="107" borderId="49">
      <alignment horizontal="left" vertical="center" indent="1"/>
    </xf>
    <xf numFmtId="0" fontId="91" fillId="107" borderId="49">
      <alignment horizontal="left" vertical="center" indent="1"/>
    </xf>
    <xf numFmtId="0" fontId="91" fillId="107" borderId="49">
      <alignment horizontal="left" vertical="center" indent="1"/>
    </xf>
    <xf numFmtId="0" fontId="91" fillId="107" borderId="49">
      <alignment horizontal="left" vertical="center" indent="1"/>
    </xf>
    <xf numFmtId="0" fontId="29" fillId="57" borderId="10">
      <alignment horizontal="left" vertical="center" indent="1"/>
    </xf>
    <xf numFmtId="0" fontId="69" fillId="107" borderId="50">
      <alignment horizontal="left" vertical="top" indent="1"/>
    </xf>
    <xf numFmtId="0" fontId="69" fillId="107" borderId="50">
      <alignment horizontal="left" vertical="top" indent="1"/>
    </xf>
    <xf numFmtId="0" fontId="69" fillId="107" borderId="50">
      <alignment horizontal="left" vertical="top" indent="1"/>
    </xf>
    <xf numFmtId="0" fontId="69" fillId="107" borderId="50">
      <alignment horizontal="left" vertical="top" indent="1"/>
    </xf>
    <xf numFmtId="0" fontId="69" fillId="107" borderId="50">
      <alignment horizontal="left" vertical="top" indent="1"/>
    </xf>
    <xf numFmtId="0" fontId="69" fillId="107" borderId="50">
      <alignment horizontal="left" vertical="top" indent="1"/>
    </xf>
    <xf numFmtId="0" fontId="69" fillId="107" borderId="50">
      <alignment horizontal="left" vertical="top" indent="1"/>
    </xf>
    <xf numFmtId="0" fontId="69" fillId="107" borderId="50">
      <alignment horizontal="left" vertical="top" indent="1"/>
    </xf>
    <xf numFmtId="0" fontId="29" fillId="107" borderId="50">
      <alignment horizontal="left" vertical="top" indent="1"/>
    </xf>
    <xf numFmtId="0" fontId="29" fillId="115" borderId="1">
      <protection locked="0"/>
    </xf>
    <xf numFmtId="0" fontId="29" fillId="115" borderId="1">
      <protection locked="0"/>
    </xf>
    <xf numFmtId="0" fontId="69" fillId="115" borderId="53">
      <protection locked="0"/>
    </xf>
    <xf numFmtId="0" fontId="69" fillId="115" borderId="53">
      <protection locked="0"/>
    </xf>
    <xf numFmtId="0" fontId="69" fillId="115" borderId="53">
      <protection locked="0"/>
    </xf>
    <xf numFmtId="0" fontId="69" fillId="115" borderId="53">
      <protection locked="0"/>
    </xf>
    <xf numFmtId="0" fontId="69" fillId="115" borderId="53">
      <protection locked="0"/>
    </xf>
    <xf numFmtId="0" fontId="69" fillId="115" borderId="53">
      <protection locked="0"/>
    </xf>
    <xf numFmtId="0" fontId="69" fillId="115" borderId="53">
      <protection locked="0"/>
    </xf>
    <xf numFmtId="0" fontId="69" fillId="115" borderId="53">
      <protection locked="0"/>
    </xf>
    <xf numFmtId="0" fontId="29" fillId="115" borderId="1">
      <protection locked="0"/>
    </xf>
    <xf numFmtId="0" fontId="97" fillId="104" borderId="54"/>
    <xf numFmtId="4" fontId="81" fillId="116" borderId="10">
      <alignment vertical="center"/>
    </xf>
    <xf numFmtId="4" fontId="98" fillId="23" borderId="50">
      <alignment vertical="center"/>
    </xf>
    <xf numFmtId="4" fontId="98" fillId="23" borderId="50">
      <alignment vertical="center"/>
    </xf>
    <xf numFmtId="4" fontId="98" fillId="23" borderId="50">
      <alignment vertical="center"/>
    </xf>
    <xf numFmtId="4" fontId="98" fillId="23" borderId="50">
      <alignment vertical="center"/>
    </xf>
    <xf numFmtId="4" fontId="98" fillId="23" borderId="50">
      <alignment vertical="center"/>
    </xf>
    <xf numFmtId="4" fontId="92" fillId="116" borderId="10">
      <alignment vertical="center"/>
    </xf>
    <xf numFmtId="4" fontId="76" fillId="116" borderId="1">
      <alignment vertical="center"/>
    </xf>
    <xf numFmtId="4" fontId="76" fillId="116" borderId="1">
      <alignment vertical="center"/>
    </xf>
    <xf numFmtId="4" fontId="76" fillId="116" borderId="1">
      <alignment vertical="center"/>
    </xf>
    <xf numFmtId="4" fontId="76" fillId="116" borderId="1">
      <alignment vertical="center"/>
    </xf>
    <xf numFmtId="4" fontId="76" fillId="116" borderId="1">
      <alignment vertical="center"/>
    </xf>
    <xf numFmtId="4" fontId="76" fillId="116" borderId="1">
      <alignment vertical="center"/>
    </xf>
    <xf numFmtId="4" fontId="76" fillId="116" borderId="1">
      <alignment vertical="center"/>
    </xf>
    <xf numFmtId="4" fontId="76" fillId="116" borderId="1">
      <alignment vertical="center"/>
    </xf>
    <xf numFmtId="4" fontId="76" fillId="116" borderId="1">
      <alignment vertical="center"/>
    </xf>
    <xf numFmtId="4" fontId="76" fillId="116" borderId="1">
      <alignment vertical="center"/>
    </xf>
    <xf numFmtId="4" fontId="81" fillId="116" borderId="10">
      <alignment horizontal="left" vertical="center" indent="1"/>
    </xf>
    <xf numFmtId="4" fontId="98" fillId="20" borderId="50">
      <alignment horizontal="left" vertical="center" indent="1"/>
    </xf>
    <xf numFmtId="4" fontId="98" fillId="20" borderId="50">
      <alignment horizontal="left" vertical="center" indent="1"/>
    </xf>
    <xf numFmtId="4" fontId="98" fillId="20" borderId="50">
      <alignment horizontal="left" vertical="center" indent="1"/>
    </xf>
    <xf numFmtId="4" fontId="98" fillId="20" borderId="50">
      <alignment horizontal="left" vertical="center" indent="1"/>
    </xf>
    <xf numFmtId="4" fontId="98" fillId="20" borderId="50">
      <alignment horizontal="left" vertical="center" indent="1"/>
    </xf>
    <xf numFmtId="4" fontId="81" fillId="116" borderId="10">
      <alignment horizontal="left" vertical="center" indent="1"/>
    </xf>
    <xf numFmtId="0" fontId="98" fillId="23" borderId="50">
      <alignment horizontal="left" vertical="top" indent="1"/>
    </xf>
    <xf numFmtId="0" fontId="98" fillId="23" borderId="50">
      <alignment horizontal="left" vertical="top" indent="1"/>
    </xf>
    <xf numFmtId="0" fontId="98" fillId="23" borderId="50">
      <alignment horizontal="left" vertical="top" indent="1"/>
    </xf>
    <xf numFmtId="0" fontId="98" fillId="23" borderId="50">
      <alignment horizontal="left" vertical="top" indent="1"/>
    </xf>
    <xf numFmtId="0" fontId="98" fillId="23" borderId="50">
      <alignment horizontal="left" vertical="top" indent="1"/>
    </xf>
    <xf numFmtId="4" fontId="81" fillId="103" borderId="10">
      <alignment horizontal="right" vertical="center"/>
    </xf>
    <xf numFmtId="4" fontId="91" fillId="0" borderId="49">
      <alignment horizontal="right" vertical="center"/>
    </xf>
    <xf numFmtId="4" fontId="91" fillId="0" borderId="49">
      <alignment horizontal="right" vertical="center"/>
    </xf>
    <xf numFmtId="4" fontId="91" fillId="0" borderId="49">
      <alignment horizontal="right" vertical="center"/>
    </xf>
    <xf numFmtId="4" fontId="91" fillId="0" borderId="49">
      <alignment horizontal="right" vertical="center"/>
    </xf>
    <xf numFmtId="4" fontId="91" fillId="0" borderId="49">
      <alignment horizontal="right" vertical="center"/>
    </xf>
    <xf numFmtId="4" fontId="91" fillId="0" borderId="49">
      <alignment horizontal="right" vertical="center"/>
    </xf>
    <xf numFmtId="4" fontId="92" fillId="103" borderId="10">
      <alignment horizontal="right" vertical="center"/>
    </xf>
    <xf numFmtId="4" fontId="76" fillId="117" borderId="49">
      <alignment horizontal="right" vertical="center"/>
    </xf>
    <xf numFmtId="4" fontId="76" fillId="117" borderId="49">
      <alignment horizontal="right" vertical="center"/>
    </xf>
    <xf numFmtId="4" fontId="76" fillId="117" borderId="49">
      <alignment horizontal="right" vertical="center"/>
    </xf>
    <xf numFmtId="4" fontId="76" fillId="117" borderId="49">
      <alignment horizontal="right" vertical="center"/>
    </xf>
    <xf numFmtId="4" fontId="76" fillId="117" borderId="49">
      <alignment horizontal="right" vertical="center"/>
    </xf>
    <xf numFmtId="0" fontId="29" fillId="57" borderId="55">
      <alignment horizontal="left" vertical="center" wrapText="1"/>
    </xf>
    <xf numFmtId="4" fontId="91" fillId="14" borderId="49">
      <alignment horizontal="left" vertical="center" indent="1"/>
    </xf>
    <xf numFmtId="4" fontId="91" fillId="14" borderId="49">
      <alignment horizontal="left" vertical="center" indent="1"/>
    </xf>
    <xf numFmtId="4" fontId="91" fillId="14" borderId="49">
      <alignment horizontal="left" vertical="center" indent="1"/>
    </xf>
    <xf numFmtId="4" fontId="91" fillId="14" borderId="49">
      <alignment horizontal="left" vertical="center" indent="1"/>
    </xf>
    <xf numFmtId="4" fontId="91" fillId="14" borderId="49">
      <alignment horizontal="left" vertical="center" indent="1"/>
    </xf>
    <xf numFmtId="4" fontId="91" fillId="14" borderId="49">
      <alignment horizontal="left" vertical="center" indent="1"/>
    </xf>
    <xf numFmtId="4" fontId="91" fillId="14" borderId="49">
      <alignment horizontal="left" vertical="center" indent="1"/>
    </xf>
    <xf numFmtId="0" fontId="96" fillId="7" borderId="51">
      <alignment horizontal="center" vertical="center"/>
    </xf>
    <xf numFmtId="0" fontId="98" fillId="106" borderId="50">
      <alignment horizontal="left" vertical="top" indent="1"/>
    </xf>
    <xf numFmtId="0" fontId="98" fillId="106" borderId="50">
      <alignment horizontal="left" vertical="top" indent="1"/>
    </xf>
    <xf numFmtId="0" fontId="98" fillId="106" borderId="50">
      <alignment horizontal="left" vertical="top" indent="1"/>
    </xf>
    <xf numFmtId="0" fontId="98" fillId="106" borderId="50">
      <alignment horizontal="left" vertical="top" indent="1"/>
    </xf>
    <xf numFmtId="0" fontId="98" fillId="106" borderId="50">
      <alignment horizontal="left" vertical="top" indent="1"/>
    </xf>
    <xf numFmtId="0" fontId="99" fillId="0" borderId="0"/>
    <xf numFmtId="4" fontId="76" fillId="118" borderId="46">
      <alignment horizontal="left" vertical="center" indent="1"/>
    </xf>
    <xf numFmtId="4" fontId="76" fillId="118" borderId="46">
      <alignment horizontal="left" vertical="center" indent="1"/>
    </xf>
    <xf numFmtId="4" fontId="76" fillId="118" borderId="46">
      <alignment horizontal="left" vertical="center" indent="1"/>
    </xf>
    <xf numFmtId="4" fontId="76" fillId="118" borderId="46">
      <alignment horizontal="left" vertical="center" indent="1"/>
    </xf>
    <xf numFmtId="4" fontId="76" fillId="118" borderId="46">
      <alignment horizontal="left" vertical="center" indent="1"/>
    </xf>
    <xf numFmtId="0" fontId="91" fillId="119" borderId="1"/>
    <xf numFmtId="0" fontId="91" fillId="119" borderId="1"/>
    <xf numFmtId="4" fontId="89" fillId="103" borderId="10">
      <alignment horizontal="right" vertical="center"/>
    </xf>
    <xf numFmtId="4" fontId="76" fillId="115" borderId="49">
      <alignment horizontal="right" vertical="center"/>
    </xf>
    <xf numFmtId="4" fontId="76" fillId="115" borderId="49">
      <alignment horizontal="right" vertical="center"/>
    </xf>
    <xf numFmtId="4" fontId="76" fillId="115" borderId="49">
      <alignment horizontal="right" vertical="center"/>
    </xf>
    <xf numFmtId="4" fontId="76" fillId="115" borderId="49">
      <alignment horizontal="right" vertical="center"/>
    </xf>
    <xf numFmtId="4" fontId="76" fillId="115" borderId="49">
      <alignment horizontal="right" vertical="center"/>
    </xf>
    <xf numFmtId="0" fontId="76" fillId="0" borderId="0"/>
    <xf numFmtId="2" fontId="100" fillId="120" borderId="56"/>
    <xf numFmtId="2" fontId="100" fillId="120" borderId="56"/>
    <xf numFmtId="2" fontId="101" fillId="0" borderId="0"/>
    <xf numFmtId="2" fontId="75" fillId="0" borderId="0"/>
    <xf numFmtId="2" fontId="75" fillId="121" borderId="56"/>
    <xf numFmtId="2" fontId="75" fillId="122" borderId="56"/>
    <xf numFmtId="2" fontId="75" fillId="123" borderId="56"/>
    <xf numFmtId="2" fontId="75" fillId="123" borderId="56">
      <alignment horizontal="center"/>
    </xf>
    <xf numFmtId="2" fontId="75" fillId="122" borderId="56">
      <alignment horizontal="center"/>
    </xf>
    <xf numFmtId="49" fontId="81" fillId="0" borderId="0"/>
    <xf numFmtId="189" fontId="81" fillId="0" borderId="0"/>
    <xf numFmtId="190" fontId="81" fillId="0" borderId="0"/>
    <xf numFmtId="0" fontId="76" fillId="0" borderId="46">
      <alignment horizontal="left" vertical="top" wrapText="1"/>
    </xf>
    <xf numFmtId="0" fontId="27" fillId="0" borderId="0"/>
    <xf numFmtId="0" fontId="25" fillId="0" borderId="14"/>
    <xf numFmtId="0" fontId="34" fillId="0" borderId="0"/>
    <xf numFmtId="0" fontId="66" fillId="33" borderId="0"/>
    <xf numFmtId="0" fontId="17" fillId="124" borderId="0"/>
    <xf numFmtId="0" fontId="17" fillId="16" borderId="0"/>
    <xf numFmtId="0" fontId="17" fillId="16" borderId="0"/>
    <xf numFmtId="0" fontId="66" fillId="37" borderId="0"/>
    <xf numFmtId="0" fontId="17" fillId="125" borderId="0"/>
    <xf numFmtId="0" fontId="17" fillId="17" borderId="0"/>
    <xf numFmtId="0" fontId="17" fillId="17" borderId="0"/>
    <xf numFmtId="0" fontId="66" fillId="41" borderId="0"/>
    <xf numFmtId="0" fontId="17" fillId="126" borderId="0"/>
    <xf numFmtId="0" fontId="17" fillId="18" borderId="0"/>
    <xf numFmtId="0" fontId="17" fillId="18" borderId="0"/>
    <xf numFmtId="0" fontId="66" fillId="45" borderId="0"/>
    <xf numFmtId="0" fontId="17" fillId="127" borderId="0"/>
    <xf numFmtId="0" fontId="17" fillId="13" borderId="0"/>
    <xf numFmtId="0" fontId="17" fillId="13" borderId="0"/>
    <xf numFmtId="0" fontId="102" fillId="49" borderId="0"/>
    <xf numFmtId="0" fontId="17" fillId="14" borderId="0"/>
    <xf numFmtId="0" fontId="66" fillId="49" borderId="0"/>
    <xf numFmtId="0" fontId="17" fillId="14" borderId="0"/>
    <xf numFmtId="0" fontId="17" fillId="128" borderId="0"/>
    <xf numFmtId="0" fontId="17" fillId="14" borderId="0"/>
    <xf numFmtId="0" fontId="66" fillId="53" borderId="0"/>
    <xf numFmtId="0" fontId="17" fillId="129" borderId="0"/>
    <xf numFmtId="0" fontId="17" fillId="19" borderId="0"/>
    <xf numFmtId="0" fontId="17" fillId="19" borderId="0"/>
    <xf numFmtId="0" fontId="59" fillId="29" borderId="40"/>
    <xf numFmtId="0" fontId="19" fillId="130" borderId="9"/>
    <xf numFmtId="0" fontId="19" fillId="7" borderId="9"/>
    <xf numFmtId="0" fontId="19" fillId="7" borderId="9"/>
    <xf numFmtId="0" fontId="60" fillId="30" borderId="41"/>
    <xf numFmtId="0" fontId="20" fillId="131" borderId="10"/>
    <xf numFmtId="0" fontId="20" fillId="20" borderId="10"/>
    <xf numFmtId="0" fontId="20" fillId="20" borderId="10"/>
    <xf numFmtId="0" fontId="61" fillId="30" borderId="40"/>
    <xf numFmtId="0" fontId="21" fillId="131" borderId="9"/>
    <xf numFmtId="0" fontId="21" fillId="20" borderId="9"/>
    <xf numFmtId="0" fontId="21" fillId="20" borderId="9"/>
    <xf numFmtId="0" fontId="103" fillId="0" borderId="0"/>
    <xf numFmtId="191" fontId="42" fillId="0" borderId="0"/>
    <xf numFmtId="191" fontId="16" fillId="0" borderId="0"/>
    <xf numFmtId="44" fontId="42" fillId="0" borderId="0"/>
    <xf numFmtId="191" fontId="70" fillId="0" borderId="0"/>
    <xf numFmtId="0" fontId="53" fillId="0" borderId="37"/>
    <xf numFmtId="0" fontId="22" fillId="0" borderId="11"/>
    <xf numFmtId="0" fontId="22" fillId="0" borderId="11"/>
    <xf numFmtId="0" fontId="54" fillId="0" borderId="38"/>
    <xf numFmtId="0" fontId="23" fillId="0" borderId="12"/>
    <xf numFmtId="0" fontId="23" fillId="0" borderId="12"/>
    <xf numFmtId="0" fontId="55" fillId="0" borderId="39"/>
    <xf numFmtId="0" fontId="24" fillId="0" borderId="13"/>
    <xf numFmtId="0" fontId="24" fillId="0" borderId="13"/>
    <xf numFmtId="0" fontId="55" fillId="0" borderId="0"/>
    <xf numFmtId="0" fontId="24" fillId="0" borderId="0"/>
    <xf numFmtId="0" fontId="24" fillId="0" borderId="0"/>
    <xf numFmtId="0" fontId="2" fillId="0" borderId="45"/>
    <xf numFmtId="0" fontId="25" fillId="0" borderId="14"/>
    <xf numFmtId="0" fontId="25" fillId="0" borderId="14"/>
    <xf numFmtId="0" fontId="63" fillId="31" borderId="43"/>
    <xf numFmtId="0" fontId="26" fillId="132" borderId="15"/>
    <xf numFmtId="0" fontId="26" fillId="21" borderId="15"/>
    <xf numFmtId="0" fontId="26" fillId="21" borderId="15"/>
    <xf numFmtId="0" fontId="52" fillId="0" borderId="0"/>
    <xf numFmtId="0" fontId="27" fillId="0" borderId="0"/>
    <xf numFmtId="0" fontId="27" fillId="0" borderId="0"/>
    <xf numFmtId="0" fontId="58" fillId="28" borderId="0"/>
    <xf numFmtId="0" fontId="28" fillId="133" borderId="0"/>
    <xf numFmtId="0" fontId="28" fillId="22" borderId="0"/>
    <xf numFmtId="0" fontId="28" fillId="22" borderId="0"/>
    <xf numFmtId="0" fontId="29" fillId="0" borderId="0"/>
    <xf numFmtId="4" fontId="14" fillId="0" borderId="0">
      <alignment vertical="center"/>
    </xf>
    <xf numFmtId="0" fontId="42" fillId="0" borderId="0"/>
    <xf numFmtId="4" fontId="14" fillId="0" borderId="0">
      <alignment vertical="center"/>
    </xf>
    <xf numFmtId="0" fontId="1" fillId="0" borderId="0"/>
    <xf numFmtId="0" fontId="1" fillId="0" borderId="0"/>
    <xf numFmtId="0" fontId="42" fillId="0" borderId="0"/>
    <xf numFmtId="0" fontId="3" fillId="0" borderId="0"/>
    <xf numFmtId="0" fontId="3" fillId="0" borderId="0"/>
    <xf numFmtId="0" fontId="29"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04" fillId="0" borderId="0"/>
    <xf numFmtId="0" fontId="1" fillId="0" borderId="0"/>
    <xf numFmtId="0" fontId="1" fillId="0" borderId="0"/>
    <xf numFmtId="0" fontId="16" fillId="0" borderId="0"/>
    <xf numFmtId="0" fontId="42" fillId="0" borderId="0"/>
    <xf numFmtId="0" fontId="1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4" fillId="0" borderId="0">
      <alignment vertical="center"/>
    </xf>
    <xf numFmtId="0" fontId="16" fillId="0" borderId="0"/>
    <xf numFmtId="0" fontId="42" fillId="0" borderId="0"/>
    <xf numFmtId="0" fontId="16" fillId="0" borderId="0"/>
    <xf numFmtId="0" fontId="29" fillId="0" borderId="0"/>
    <xf numFmtId="0" fontId="29" fillId="0" borderId="0"/>
    <xf numFmtId="0" fontId="1" fillId="0" borderId="0"/>
    <xf numFmtId="0" fontId="1" fillId="0" borderId="0"/>
    <xf numFmtId="0" fontId="43" fillId="0" borderId="0"/>
    <xf numFmtId="0" fontId="1" fillId="0" borderId="0"/>
    <xf numFmtId="0" fontId="16" fillId="0" borderId="0"/>
    <xf numFmtId="0" fontId="29" fillId="0" borderId="0"/>
    <xf numFmtId="0" fontId="29" fillId="0" borderId="0"/>
    <xf numFmtId="4" fontId="14" fillId="0" borderId="0">
      <alignment vertical="center"/>
    </xf>
    <xf numFmtId="0" fontId="16" fillId="0" borderId="0"/>
    <xf numFmtId="0" fontId="29" fillId="0" borderId="0"/>
    <xf numFmtId="0" fontId="29" fillId="0" borderId="0"/>
    <xf numFmtId="4" fontId="14" fillId="0" borderId="0">
      <alignment vertical="center"/>
    </xf>
    <xf numFmtId="0" fontId="29" fillId="0" borderId="0"/>
    <xf numFmtId="0" fontId="29" fillId="0" borderId="0"/>
    <xf numFmtId="0" fontId="42" fillId="0" borderId="0"/>
    <xf numFmtId="0" fontId="42"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8"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42" fillId="0" borderId="0"/>
    <xf numFmtId="0" fontId="29" fillId="0" borderId="0"/>
    <xf numFmtId="0" fontId="3" fillId="0" borderId="0"/>
    <xf numFmtId="0" fontId="42" fillId="0" borderId="0"/>
    <xf numFmtId="0" fontId="29" fillId="0" borderId="0"/>
    <xf numFmtId="0" fontId="16" fillId="0" borderId="0"/>
    <xf numFmtId="0" fontId="16" fillId="0" borderId="0"/>
    <xf numFmtId="0" fontId="16" fillId="0" borderId="0"/>
    <xf numFmtId="0" fontId="42" fillId="0" borderId="0"/>
    <xf numFmtId="0" fontId="29" fillId="0" borderId="0"/>
    <xf numFmtId="0" fontId="16" fillId="0" borderId="0"/>
    <xf numFmtId="0" fontId="16" fillId="0" borderId="0"/>
    <xf numFmtId="0" fontId="16" fillId="0" borderId="0"/>
    <xf numFmtId="0" fontId="29" fillId="0" borderId="0"/>
    <xf numFmtId="0" fontId="16" fillId="0" borderId="0"/>
    <xf numFmtId="0" fontId="67" fillId="0" borderId="0"/>
    <xf numFmtId="0" fontId="105"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2" fillId="0" borderId="0"/>
    <xf numFmtId="0" fontId="70" fillId="0" borderId="0"/>
    <xf numFmtId="0" fontId="14" fillId="0" borderId="0"/>
    <xf numFmtId="0" fontId="106"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2"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2" fillId="0" borderId="0"/>
    <xf numFmtId="0" fontId="29" fillId="0" borderId="0"/>
    <xf numFmtId="0" fontId="29" fillId="0" borderId="0">
      <alignment wrapText="1"/>
    </xf>
    <xf numFmtId="0" fontId="6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42" fillId="0" borderId="0"/>
    <xf numFmtId="0" fontId="29" fillId="0" borderId="0"/>
    <xf numFmtId="0" fontId="29" fillId="0" borderId="0"/>
    <xf numFmtId="0" fontId="43" fillId="0" borderId="0"/>
    <xf numFmtId="0" fontId="16" fillId="0" borderId="0"/>
    <xf numFmtId="0" fontId="29" fillId="0" borderId="0"/>
    <xf numFmtId="0" fontId="29" fillId="0" borderId="0"/>
    <xf numFmtId="0" fontId="43" fillId="0" borderId="0"/>
    <xf numFmtId="192" fontId="107" fillId="0" borderId="0"/>
    <xf numFmtId="0" fontId="29" fillId="0" borderId="0"/>
    <xf numFmtId="0" fontId="43" fillId="0" borderId="0"/>
    <xf numFmtId="0" fontId="18" fillId="0" borderId="0"/>
    <xf numFmtId="0" fontId="29" fillId="0" borderId="0"/>
    <xf numFmtId="0" fontId="43" fillId="0" borderId="0"/>
    <xf numFmtId="0" fontId="42" fillId="0" borderId="0"/>
    <xf numFmtId="0" fontId="29" fillId="0" borderId="0"/>
    <xf numFmtId="0" fontId="43" fillId="0" borderId="0"/>
    <xf numFmtId="0" fontId="29" fillId="0" borderId="0"/>
    <xf numFmtId="0" fontId="43" fillId="0" borderId="0"/>
    <xf numFmtId="0" fontId="42"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29" fillId="0" borderId="0"/>
    <xf numFmtId="0" fontId="42" fillId="0" borderId="0"/>
    <xf numFmtId="0" fontId="1" fillId="0" borderId="0"/>
    <xf numFmtId="0" fontId="14"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42" fillId="0" borderId="0"/>
    <xf numFmtId="0" fontId="1" fillId="0" borderId="0"/>
    <xf numFmtId="0" fontId="1" fillId="0" borderId="0"/>
    <xf numFmtId="0" fontId="16" fillId="0" borderId="0"/>
    <xf numFmtId="0" fontId="1" fillId="0" borderId="0"/>
    <xf numFmtId="0" fontId="1" fillId="0" borderId="0"/>
    <xf numFmtId="0" fontId="73" fillId="0" borderId="0"/>
    <xf numFmtId="0" fontId="1" fillId="0" borderId="0"/>
    <xf numFmtId="0" fontId="1" fillId="0" borderId="0"/>
    <xf numFmtId="0" fontId="1" fillId="0" borderId="0"/>
    <xf numFmtId="0" fontId="4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xf numFmtId="0" fontId="43" fillId="0" borderId="0"/>
    <xf numFmtId="192" fontId="107" fillId="0" borderId="0"/>
    <xf numFmtId="0" fontId="29" fillId="0" borderId="0"/>
    <xf numFmtId="192" fontId="107" fillId="0" borderId="0"/>
    <xf numFmtId="0" fontId="29" fillId="0" borderId="0"/>
    <xf numFmtId="192" fontId="107" fillId="0" borderId="0"/>
    <xf numFmtId="0" fontId="29" fillId="0" borderId="0"/>
    <xf numFmtId="0" fontId="29" fillId="0" borderId="0"/>
    <xf numFmtId="0" fontId="29" fillId="0" borderId="0"/>
    <xf numFmtId="0" fontId="43" fillId="0" borderId="0"/>
    <xf numFmtId="0" fontId="29" fillId="0" borderId="0"/>
    <xf numFmtId="0" fontId="29" fillId="0" borderId="0"/>
    <xf numFmtId="0" fontId="43" fillId="0" borderId="0"/>
    <xf numFmtId="0" fontId="29" fillId="0" borderId="0"/>
    <xf numFmtId="0" fontId="14" fillId="0" borderId="0"/>
    <xf numFmtId="0" fontId="29" fillId="0" borderId="0"/>
    <xf numFmtId="0" fontId="29" fillId="0" borderId="0"/>
    <xf numFmtId="0" fontId="29"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92" fontId="107" fillId="0" borderId="0"/>
    <xf numFmtId="0" fontId="1" fillId="0" borderId="0"/>
    <xf numFmtId="0" fontId="1" fillId="0" borderId="0"/>
    <xf numFmtId="0" fontId="42" fillId="0" borderId="0"/>
    <xf numFmtId="0" fontId="1" fillId="0" borderId="0"/>
    <xf numFmtId="0" fontId="29" fillId="0" borderId="0"/>
    <xf numFmtId="0" fontId="16" fillId="0" borderId="0"/>
    <xf numFmtId="0" fontId="16" fillId="0" borderId="0"/>
    <xf numFmtId="0" fontId="16" fillId="0" borderId="0"/>
    <xf numFmtId="0" fontId="3" fillId="0" borderId="0"/>
    <xf numFmtId="0" fontId="29" fillId="0" borderId="0"/>
    <xf numFmtId="0" fontId="106"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6" fillId="0" borderId="0"/>
    <xf numFmtId="0" fontId="29" fillId="0" borderId="0"/>
    <xf numFmtId="0" fontId="43" fillId="0" borderId="0"/>
    <xf numFmtId="0" fontId="29" fillId="0" borderId="0"/>
    <xf numFmtId="0" fontId="29" fillId="0" borderId="0"/>
    <xf numFmtId="0" fontId="43"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3" fillId="0" borderId="0"/>
    <xf numFmtId="0" fontId="29" fillId="0" borderId="0"/>
    <xf numFmtId="0" fontId="29" fillId="0" borderId="0"/>
    <xf numFmtId="0" fontId="43" fillId="0" borderId="0"/>
    <xf numFmtId="0" fontId="29" fillId="0" borderId="0"/>
    <xf numFmtId="0" fontId="108" fillId="0" borderId="0"/>
    <xf numFmtId="0" fontId="43" fillId="0" borderId="0"/>
    <xf numFmtId="0" fontId="29" fillId="0" borderId="0"/>
    <xf numFmtId="0" fontId="67" fillId="0" borderId="0"/>
    <xf numFmtId="0" fontId="43" fillId="0" borderId="0"/>
    <xf numFmtId="0" fontId="29"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29" fillId="0" borderId="0"/>
    <xf numFmtId="0" fontId="42" fillId="0" borderId="0"/>
    <xf numFmtId="0" fontId="109" fillId="0" borderId="0"/>
    <xf numFmtId="0" fontId="29" fillId="0" borderId="0"/>
    <xf numFmtId="0" fontId="29" fillId="0" borderId="0"/>
    <xf numFmtId="0" fontId="108"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0" borderId="0"/>
    <xf numFmtId="0" fontId="3" fillId="0" borderId="0"/>
    <xf numFmtId="0" fontId="42" fillId="0" borderId="0"/>
    <xf numFmtId="0" fontId="3" fillId="0" borderId="0"/>
    <xf numFmtId="0" fontId="42" fillId="0" borderId="0"/>
    <xf numFmtId="0" fontId="3" fillId="0" borderId="0"/>
    <xf numFmtId="0" fontId="42" fillId="0" borderId="0"/>
    <xf numFmtId="0" fontId="3" fillId="0" borderId="0"/>
    <xf numFmtId="0" fontId="42" fillId="0" borderId="0"/>
    <xf numFmtId="0" fontId="14" fillId="0" borderId="0"/>
    <xf numFmtId="0" fontId="29" fillId="0" borderId="0"/>
    <xf numFmtId="4" fontId="14"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4"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42" fillId="0" borderId="0"/>
    <xf numFmtId="0" fontId="3" fillId="0" borderId="0"/>
    <xf numFmtId="0" fontId="4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4" fontId="14" fillId="0" borderId="0">
      <alignment vertical="center"/>
    </xf>
    <xf numFmtId="0" fontId="42" fillId="0" borderId="0"/>
    <xf numFmtId="0" fontId="104"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1" fillId="0" borderId="0"/>
    <xf numFmtId="0" fontId="1" fillId="0" borderId="0"/>
    <xf numFmtId="0" fontId="1" fillId="0" borderId="0"/>
    <xf numFmtId="0" fontId="1" fillId="0" borderId="0"/>
    <xf numFmtId="0" fontId="68"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7" fillId="27" borderId="0"/>
    <xf numFmtId="0" fontId="31" fillId="134" borderId="0"/>
    <xf numFmtId="0" fontId="31" fillId="3" borderId="0"/>
    <xf numFmtId="0" fontId="31" fillId="3" borderId="0"/>
    <xf numFmtId="0" fontId="65" fillId="0" borderId="0"/>
    <xf numFmtId="0" fontId="32" fillId="0" borderId="0"/>
    <xf numFmtId="0" fontId="32" fillId="0" borderId="0"/>
    <xf numFmtId="0" fontId="42" fillId="23" borderId="16"/>
    <xf numFmtId="0" fontId="16" fillId="32" borderId="44"/>
    <xf numFmtId="0" fontId="16" fillId="32" borderId="44"/>
    <xf numFmtId="0" fontId="16" fillId="32" borderId="44"/>
    <xf numFmtId="0" fontId="16" fillId="32" borderId="44"/>
    <xf numFmtId="0" fontId="107" fillId="23" borderId="16"/>
    <xf numFmtId="0" fontId="16" fillId="23" borderId="16"/>
    <xf numFmtId="0" fontId="42" fillId="23" borderId="16"/>
    <xf numFmtId="187" fontId="42" fillId="23" borderId="16"/>
    <xf numFmtId="0" fontId="73" fillId="135" borderId="16"/>
    <xf numFmtId="0" fontId="42" fillId="23" borderId="16"/>
    <xf numFmtId="9" fontId="42" fillId="0" borderId="0"/>
    <xf numFmtId="9" fontId="42" fillId="0" borderId="0"/>
    <xf numFmtId="9" fontId="16" fillId="0" borderId="0"/>
    <xf numFmtId="9" fontId="16" fillId="0" borderId="0"/>
    <xf numFmtId="9" fontId="16" fillId="0" borderId="0"/>
    <xf numFmtId="9" fontId="106" fillId="0" borderId="0"/>
    <xf numFmtId="9" fontId="16" fillId="0" borderId="0"/>
    <xf numFmtId="9" fontId="67" fillId="0" borderId="0"/>
    <xf numFmtId="9" fontId="16" fillId="0" borderId="0"/>
    <xf numFmtId="9" fontId="77" fillId="0" borderId="0"/>
    <xf numFmtId="9" fontId="42" fillId="0" borderId="0"/>
    <xf numFmtId="9" fontId="42" fillId="0" borderId="0"/>
    <xf numFmtId="9" fontId="42" fillId="0" borderId="0"/>
    <xf numFmtId="9" fontId="42" fillId="0" borderId="0"/>
    <xf numFmtId="9" fontId="42" fillId="0" borderId="0"/>
    <xf numFmtId="9" fontId="29" fillId="0" borderId="0"/>
    <xf numFmtId="0" fontId="71" fillId="0" borderId="21"/>
    <xf numFmtId="0" fontId="62" fillId="0" borderId="42"/>
    <xf numFmtId="0" fontId="33" fillId="0" borderId="17"/>
    <xf numFmtId="0" fontId="33" fillId="0" borderId="17"/>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51"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193" fontId="69" fillId="0" borderId="0">
      <alignment vertical="top"/>
    </xf>
    <xf numFmtId="0" fontId="72" fillId="0" borderId="0"/>
    <xf numFmtId="0" fontId="51" fillId="0" borderId="0"/>
    <xf numFmtId="0" fontId="72" fillId="0" borderId="0"/>
    <xf numFmtId="38" fontId="69" fillId="0" borderId="0">
      <alignment vertical="top"/>
    </xf>
    <xf numFmtId="38" fontId="69" fillId="0" borderId="0">
      <alignment vertical="top"/>
    </xf>
    <xf numFmtId="193" fontId="69" fillId="0" borderId="0">
      <alignment vertical="top"/>
    </xf>
    <xf numFmtId="0" fontId="51" fillId="0" borderId="0"/>
    <xf numFmtId="0" fontId="72" fillId="0" borderId="0"/>
    <xf numFmtId="0" fontId="51" fillId="0" borderId="0"/>
    <xf numFmtId="165" fontId="69" fillId="0" borderId="0">
      <alignment vertical="top"/>
    </xf>
    <xf numFmtId="165" fontId="69" fillId="0" borderId="0">
      <alignment vertical="top"/>
    </xf>
    <xf numFmtId="0" fontId="72" fillId="0" borderId="0"/>
    <xf numFmtId="0" fontId="51" fillId="0" borderId="0"/>
    <xf numFmtId="165" fontId="69" fillId="0" borderId="0">
      <alignment vertical="top"/>
    </xf>
    <xf numFmtId="0" fontId="72" fillId="0" borderId="0"/>
    <xf numFmtId="0" fontId="51" fillId="0" borderId="0"/>
    <xf numFmtId="0" fontId="72" fillId="0" borderId="0"/>
    <xf numFmtId="0" fontId="51" fillId="0" borderId="0"/>
    <xf numFmtId="0" fontId="72" fillId="0" borderId="0"/>
    <xf numFmtId="0" fontId="73" fillId="0" borderId="0"/>
    <xf numFmtId="0" fontId="72" fillId="0" borderId="0"/>
    <xf numFmtId="38" fontId="69" fillId="0" borderId="0">
      <alignment vertical="top"/>
    </xf>
    <xf numFmtId="0" fontId="73" fillId="0" borderId="5">
      <alignment horizontal="left" wrapText="1"/>
    </xf>
    <xf numFmtId="0" fontId="64" fillId="0" borderId="0"/>
    <xf numFmtId="0" fontId="34" fillId="0" borderId="0"/>
    <xf numFmtId="0" fontId="34" fillId="0" borderId="0"/>
    <xf numFmtId="38" fontId="76" fillId="0" borderId="0"/>
    <xf numFmtId="40" fontId="76" fillId="0" borderId="0"/>
    <xf numFmtId="178" fontId="29" fillId="0" borderId="0"/>
    <xf numFmtId="174" fontId="29" fillId="0" borderId="0"/>
    <xf numFmtId="178" fontId="29" fillId="0" borderId="0"/>
    <xf numFmtId="174" fontId="42" fillId="0" borderId="0"/>
    <xf numFmtId="178" fontId="29" fillId="0" borderId="0"/>
    <xf numFmtId="174" fontId="29" fillId="0" borderId="0"/>
    <xf numFmtId="178" fontId="29" fillId="0" borderId="0"/>
    <xf numFmtId="174" fontId="16" fillId="0" borderId="0"/>
    <xf numFmtId="178" fontId="29" fillId="0" borderId="0"/>
    <xf numFmtId="174" fontId="29" fillId="0" borderId="0"/>
    <xf numFmtId="178" fontId="29" fillId="0" borderId="0"/>
    <xf numFmtId="174" fontId="16" fillId="0" borderId="0"/>
    <xf numFmtId="178" fontId="29" fillId="0" borderId="0"/>
    <xf numFmtId="174" fontId="29" fillId="0" borderId="0"/>
    <xf numFmtId="178" fontId="29" fillId="0" borderId="0"/>
    <xf numFmtId="174" fontId="16" fillId="0" borderId="0"/>
    <xf numFmtId="178" fontId="29" fillId="0" borderId="0"/>
    <xf numFmtId="174" fontId="29" fillId="0" borderId="0"/>
    <xf numFmtId="178" fontId="29" fillId="0" borderId="0"/>
    <xf numFmtId="174" fontId="77" fillId="0" borderId="0"/>
    <xf numFmtId="178" fontId="29" fillId="0" borderId="0"/>
    <xf numFmtId="174" fontId="29" fillId="0" borderId="0"/>
    <xf numFmtId="178" fontId="29" fillId="0" borderId="0"/>
    <xf numFmtId="174" fontId="16" fillId="0" borderId="0"/>
    <xf numFmtId="178" fontId="29" fillId="0" borderId="0"/>
    <xf numFmtId="174" fontId="29" fillId="0" borderId="0"/>
    <xf numFmtId="178" fontId="29" fillId="0" borderId="0"/>
    <xf numFmtId="174" fontId="16" fillId="0" borderId="0"/>
    <xf numFmtId="178" fontId="29" fillId="0" borderId="0"/>
    <xf numFmtId="174" fontId="29" fillId="0" borderId="0"/>
    <xf numFmtId="178" fontId="29" fillId="0" borderId="0"/>
    <xf numFmtId="174" fontId="107" fillId="0" borderId="0"/>
    <xf numFmtId="174" fontId="29" fillId="0" borderId="0"/>
    <xf numFmtId="174" fontId="42" fillId="0" borderId="0"/>
    <xf numFmtId="174" fontId="67" fillId="0" borderId="0"/>
    <xf numFmtId="178" fontId="42" fillId="0" borderId="0"/>
    <xf numFmtId="174" fontId="42" fillId="0" borderId="0"/>
    <xf numFmtId="174" fontId="42" fillId="0" borderId="0"/>
    <xf numFmtId="174" fontId="85" fillId="0" borderId="0"/>
    <xf numFmtId="174" fontId="85" fillId="0" borderId="0"/>
    <xf numFmtId="174" fontId="42" fillId="0" borderId="0"/>
    <xf numFmtId="174" fontId="29" fillId="0" borderId="0"/>
    <xf numFmtId="174" fontId="42" fillId="0" borderId="0"/>
    <xf numFmtId="178" fontId="29" fillId="0" borderId="0"/>
    <xf numFmtId="174" fontId="42" fillId="0" borderId="0"/>
    <xf numFmtId="174" fontId="42" fillId="0" borderId="0"/>
    <xf numFmtId="178" fontId="1" fillId="0" borderId="0"/>
    <xf numFmtId="174" fontId="42" fillId="0" borderId="0"/>
    <xf numFmtId="178" fontId="1" fillId="0" borderId="0"/>
    <xf numFmtId="174" fontId="42" fillId="0" borderId="0"/>
    <xf numFmtId="174" fontId="42" fillId="0" borderId="0"/>
    <xf numFmtId="174" fontId="1" fillId="0" borderId="0"/>
    <xf numFmtId="174" fontId="1" fillId="0" borderId="0"/>
    <xf numFmtId="174" fontId="1" fillId="0" borderId="0"/>
    <xf numFmtId="174" fontId="1" fillId="0" borderId="0"/>
    <xf numFmtId="174" fontId="67" fillId="0" borderId="0"/>
    <xf numFmtId="178" fontId="42" fillId="0" borderId="0"/>
    <xf numFmtId="174" fontId="16" fillId="0" borderId="0"/>
    <xf numFmtId="174" fontId="1" fillId="0" borderId="0"/>
    <xf numFmtId="174" fontId="1" fillId="0" borderId="0"/>
    <xf numFmtId="174" fontId="1" fillId="0" borderId="0"/>
    <xf numFmtId="174" fontId="16" fillId="0" borderId="0"/>
    <xf numFmtId="174" fontId="1" fillId="0" borderId="0"/>
    <xf numFmtId="178" fontId="29" fillId="0" borderId="0"/>
    <xf numFmtId="174" fontId="67" fillId="0" borderId="0"/>
    <xf numFmtId="174" fontId="29" fillId="0" borderId="0"/>
    <xf numFmtId="178" fontId="29" fillId="0" borderId="0"/>
    <xf numFmtId="174" fontId="16" fillId="0" borderId="0"/>
    <xf numFmtId="178" fontId="29" fillId="0" borderId="0"/>
    <xf numFmtId="174" fontId="29" fillId="0" borderId="0"/>
    <xf numFmtId="178" fontId="29" fillId="0" borderId="0"/>
    <xf numFmtId="194" fontId="29" fillId="0" borderId="0"/>
    <xf numFmtId="178" fontId="29" fillId="0" borderId="0"/>
    <xf numFmtId="174" fontId="29" fillId="0" borderId="0"/>
    <xf numFmtId="174" fontId="16" fillId="0" borderId="0"/>
    <xf numFmtId="178" fontId="29" fillId="0" borderId="0"/>
    <xf numFmtId="174" fontId="109" fillId="0" borderId="0"/>
    <xf numFmtId="178" fontId="29" fillId="0" borderId="0"/>
    <xf numFmtId="174" fontId="29" fillId="0" borderId="0"/>
    <xf numFmtId="178" fontId="29" fillId="0" borderId="0"/>
    <xf numFmtId="174" fontId="42" fillId="0" borderId="0"/>
    <xf numFmtId="178" fontId="29" fillId="0" borderId="0"/>
    <xf numFmtId="174" fontId="29" fillId="0" borderId="0"/>
    <xf numFmtId="178" fontId="29" fillId="0" borderId="0"/>
    <xf numFmtId="174" fontId="42" fillId="0" borderId="0"/>
    <xf numFmtId="178" fontId="29" fillId="0" borderId="0"/>
    <xf numFmtId="174" fontId="29" fillId="0" borderId="0"/>
    <xf numFmtId="178" fontId="29" fillId="0" borderId="0"/>
    <xf numFmtId="43" fontId="29" fillId="0" borderId="0"/>
    <xf numFmtId="178" fontId="29" fillId="0" borderId="0"/>
    <xf numFmtId="174" fontId="29" fillId="0" borderId="0"/>
    <xf numFmtId="178" fontId="29" fillId="0" borderId="0"/>
    <xf numFmtId="174" fontId="42" fillId="0" borderId="0"/>
    <xf numFmtId="0" fontId="56" fillId="26" borderId="0"/>
    <xf numFmtId="0" fontId="35" fillId="136" borderId="0"/>
    <xf numFmtId="0" fontId="35" fillId="4" borderId="0"/>
    <xf numFmtId="0" fontId="88" fillId="4" borderId="0"/>
    <xf numFmtId="0" fontId="35" fillId="4" borderId="0"/>
    <xf numFmtId="0" fontId="25" fillId="0" borderId="14"/>
    <xf numFmtId="0" fontId="19" fillId="130" borderId="9"/>
    <xf numFmtId="0" fontId="25" fillId="0" borderId="14"/>
    <xf numFmtId="0" fontId="31" fillId="134" borderId="0"/>
    <xf numFmtId="0" fontId="17" fillId="125" borderId="0"/>
    <xf numFmtId="0" fontId="31" fillId="134" borderId="0"/>
    <xf numFmtId="0" fontId="27" fillId="0" borderId="0"/>
    <xf numFmtId="0" fontId="32" fillId="0" borderId="0"/>
    <xf numFmtId="0" fontId="27" fillId="0" borderId="0"/>
    <xf numFmtId="0" fontId="29" fillId="135" borderId="16"/>
    <xf numFmtId="0" fontId="22" fillId="0" borderId="11"/>
    <xf numFmtId="0" fontId="29" fillId="135" borderId="16"/>
    <xf numFmtId="0" fontId="17" fillId="137" borderId="0"/>
    <xf numFmtId="0" fontId="33" fillId="0" borderId="17"/>
    <xf numFmtId="0" fontId="26" fillId="132" borderId="15"/>
    <xf numFmtId="0" fontId="34" fillId="0" borderId="0"/>
    <xf numFmtId="174" fontId="1" fillId="0" borderId="0"/>
    <xf numFmtId="0" fontId="14" fillId="0" borderId="0"/>
    <xf numFmtId="0" fontId="18" fillId="0" borderId="0"/>
    <xf numFmtId="0" fontId="30" fillId="0" borderId="0"/>
    <xf numFmtId="0" fontId="14" fillId="0" borderId="0"/>
    <xf numFmtId="0" fontId="1" fillId="0" borderId="0"/>
    <xf numFmtId="0" fontId="1" fillId="0" borderId="0"/>
    <xf numFmtId="0" fontId="1" fillId="0" borderId="0"/>
    <xf numFmtId="0" fontId="16" fillId="23" borderId="16"/>
    <xf numFmtId="176" fontId="1" fillId="0" borderId="0"/>
    <xf numFmtId="9" fontId="29" fillId="0" borderId="0"/>
    <xf numFmtId="9" fontId="14" fillId="0" borderId="0"/>
    <xf numFmtId="174" fontId="14" fillId="0" borderId="0"/>
    <xf numFmtId="43" fontId="1" fillId="0" borderId="0"/>
    <xf numFmtId="9" fontId="1" fillId="0" borderId="0"/>
  </cellStyleXfs>
  <cellXfs count="277">
    <xf numFmtId="0" fontId="0" fillId="0" borderId="0" xfId="0"/>
    <xf numFmtId="0" fontId="3" fillId="0" borderId="0" xfId="1"/>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49" fontId="7" fillId="0" borderId="1" xfId="1" applyNumberFormat="1" applyFont="1" applyBorder="1" applyAlignment="1">
      <alignment vertical="center"/>
    </xf>
    <xf numFmtId="0" fontId="7" fillId="0" borderId="1"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4" xfId="1" applyFont="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8" fillId="0" borderId="1" xfId="2"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3" fillId="0" borderId="0" xfId="61" applyFont="1" applyAlignment="1">
      <alignment horizontal="left"/>
    </xf>
    <xf numFmtId="0" fontId="44" fillId="0" borderId="0" xfId="61" applyFont="1" applyAlignment="1">
      <alignment horizontal="left"/>
    </xf>
    <xf numFmtId="0" fontId="11" fillId="0" borderId="1" xfId="61" applyFont="1" applyBorder="1" applyAlignment="1">
      <alignment horizontal="center" vertical="top"/>
    </xf>
    <xf numFmtId="0" fontId="11" fillId="0" borderId="0" xfId="2" applyFont="1"/>
    <xf numFmtId="0" fontId="45" fillId="0" borderId="0" xfId="2" applyFo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1" fillId="0" borderId="2" xfId="61" applyFont="1" applyBorder="1" applyAlignment="1">
      <alignment horizontal="center" vertical="center" wrapText="1"/>
    </xf>
    <xf numFmtId="0" fontId="41" fillId="0" borderId="1" xfId="61" applyFont="1" applyBorder="1" applyAlignment="1">
      <alignment horizontal="center" vertical="top"/>
    </xf>
    <xf numFmtId="0" fontId="2" fillId="0" borderId="8" xfId="0" applyFont="1" applyBorder="1" applyAlignment="1">
      <alignment horizontal="center" vertical="center"/>
    </xf>
    <xf numFmtId="0" fontId="2" fillId="0" borderId="0" xfId="0" applyFont="1"/>
    <xf numFmtId="0" fontId="2" fillId="0" borderId="8" xfId="0" applyFont="1" applyBorder="1" applyAlignment="1">
      <alignment horizontal="center" vertical="center" wrapText="1"/>
    </xf>
    <xf numFmtId="0" fontId="37" fillId="0" borderId="0" xfId="50" applyFont="1"/>
    <xf numFmtId="49" fontId="47" fillId="0" borderId="0" xfId="50" applyNumberFormat="1" applyFont="1"/>
    <xf numFmtId="49" fontId="47" fillId="0" borderId="0" xfId="50" applyNumberFormat="1" applyFont="1" applyAlignment="1">
      <alignment vertical="center"/>
    </xf>
    <xf numFmtId="0" fontId="1" fillId="0" borderId="0" xfId="50" applyAlignment="1">
      <alignment vertical="center"/>
    </xf>
    <xf numFmtId="49" fontId="46" fillId="0" borderId="0" xfId="50" applyNumberFormat="1" applyFont="1" applyAlignment="1">
      <alignment vertical="center"/>
    </xf>
    <xf numFmtId="0" fontId="47" fillId="0" borderId="0" xfId="50" applyFont="1"/>
    <xf numFmtId="0" fontId="48" fillId="0" borderId="23" xfId="50" applyFont="1" applyBorder="1" applyAlignment="1">
      <alignment vertical="center"/>
    </xf>
    <xf numFmtId="0" fontId="48" fillId="0" borderId="1" xfId="50" applyFont="1" applyBorder="1" applyAlignment="1">
      <alignment vertical="center"/>
    </xf>
    <xf numFmtId="0" fontId="49" fillId="0" borderId="0" xfId="50" applyFont="1"/>
    <xf numFmtId="0" fontId="46" fillId="0" borderId="0" xfId="50" applyFont="1" applyAlignment="1">
      <alignment vertical="center"/>
    </xf>
    <xf numFmtId="0" fontId="46" fillId="0" borderId="0" xfId="50" applyFont="1" applyAlignment="1">
      <alignment horizontal="center" vertical="center"/>
    </xf>
    <xf numFmtId="0" fontId="39" fillId="0" borderId="0" xfId="50" applyFont="1" applyAlignment="1">
      <alignment horizontal="center"/>
    </xf>
    <xf numFmtId="0" fontId="50" fillId="0" borderId="0" xfId="50" applyFont="1" applyAlignment="1">
      <alignment vertical="center" wrapText="1"/>
    </xf>
    <xf numFmtId="0" fontId="41" fillId="0" borderId="0" xfId="0" applyFont="1"/>
    <xf numFmtId="0" fontId="41" fillId="0" borderId="0" xfId="0" applyFont="1" applyAlignment="1">
      <alignment vertical="center"/>
    </xf>
    <xf numFmtId="0" fontId="38" fillId="0" borderId="0" xfId="49" applyFont="1"/>
    <xf numFmtId="0" fontId="7" fillId="25" borderId="1" xfId="1" applyFont="1" applyFill="1" applyBorder="1" applyAlignment="1">
      <alignment horizontal="center" vertical="center" wrapText="1"/>
    </xf>
    <xf numFmtId="0" fontId="11" fillId="0" borderId="1" xfId="1039" applyFont="1" applyBorder="1" applyAlignment="1">
      <alignment horizontal="center" vertical="center" wrapText="1"/>
    </xf>
    <xf numFmtId="0" fontId="4" fillId="25" borderId="0" xfId="1" applyFont="1" applyFill="1" applyAlignment="1">
      <alignment horizontal="center" vertical="center"/>
    </xf>
    <xf numFmtId="0" fontId="36" fillId="25" borderId="1" xfId="1" applyFont="1" applyFill="1" applyBorder="1" applyAlignment="1">
      <alignment horizontal="center" vertical="center"/>
    </xf>
    <xf numFmtId="0" fontId="11" fillId="25" borderId="1" xfId="61" applyFont="1" applyFill="1" applyBorder="1" applyAlignment="1">
      <alignment horizontal="left" vertical="center"/>
    </xf>
    <xf numFmtId="0" fontId="11" fillId="25" borderId="1" xfId="61" applyFont="1" applyFill="1" applyBorder="1" applyAlignment="1">
      <alignment horizontal="left" vertical="center" wrapText="1"/>
    </xf>
    <xf numFmtId="0" fontId="11" fillId="25" borderId="1" xfId="61" applyFont="1" applyFill="1" applyBorder="1" applyAlignment="1">
      <alignment horizontal="center" vertical="center" wrapText="1"/>
    </xf>
    <xf numFmtId="49" fontId="11" fillId="25" borderId="1" xfId="61" applyNumberFormat="1" applyFont="1" applyFill="1" applyBorder="1" applyAlignment="1">
      <alignment horizontal="center" vertical="center"/>
    </xf>
    <xf numFmtId="0" fontId="11" fillId="25" borderId="1" xfId="61" applyFont="1" applyFill="1" applyBorder="1" applyAlignment="1">
      <alignment horizontal="center" vertical="center"/>
    </xf>
    <xf numFmtId="0" fontId="11" fillId="25" borderId="0" xfId="61" applyFont="1" applyFill="1" applyAlignment="1">
      <alignment horizontal="left" vertical="center"/>
    </xf>
    <xf numFmtId="0" fontId="110" fillId="0" borderId="0" xfId="1" applyFont="1"/>
    <xf numFmtId="49" fontId="11" fillId="0" borderId="1" xfId="61" applyNumberFormat="1" applyFont="1" applyBorder="1" applyAlignment="1">
      <alignment horizontal="center" vertical="center"/>
    </xf>
    <xf numFmtId="0" fontId="39" fillId="0" borderId="4" xfId="1" applyFont="1" applyBorder="1" applyAlignment="1">
      <alignment horizontal="center" vertical="center" wrapText="1"/>
    </xf>
    <xf numFmtId="49" fontId="11" fillId="0" borderId="1" xfId="61" applyNumberFormat="1" applyFont="1" applyBorder="1" applyAlignment="1">
      <alignment horizontal="center" vertical="center" wrapText="1"/>
    </xf>
    <xf numFmtId="49" fontId="11" fillId="25" borderId="1" xfId="61" applyNumberFormat="1" applyFont="1" applyFill="1" applyBorder="1" applyAlignment="1">
      <alignment horizontal="center" vertical="center" wrapText="1"/>
    </xf>
    <xf numFmtId="0" fontId="111" fillId="0" borderId="57" xfId="0" applyFont="1" applyBorder="1" applyAlignment="1">
      <alignment horizontal="center" wrapText="1"/>
    </xf>
    <xf numFmtId="0" fontId="112" fillId="0" borderId="57" xfId="0" applyFont="1" applyBorder="1" applyAlignment="1">
      <alignment horizontal="center" vertical="center" wrapText="1"/>
    </xf>
    <xf numFmtId="0" fontId="0" fillId="0" borderId="0" xfId="0" applyAlignment="1">
      <alignment horizontal="left" wrapText="1"/>
    </xf>
    <xf numFmtId="0" fontId="111" fillId="0" borderId="57" xfId="0" applyFont="1" applyBorder="1" applyAlignment="1">
      <alignment horizontal="left" vertical="center" wrapText="1"/>
    </xf>
    <xf numFmtId="9" fontId="7" fillId="0" borderId="1" xfId="1" applyNumberFormat="1" applyFont="1" applyBorder="1" applyAlignment="1">
      <alignment horizontal="center" vertical="center" wrapText="1"/>
    </xf>
    <xf numFmtId="49" fontId="117" fillId="0" borderId="1" xfId="49" applyNumberFormat="1" applyFont="1" applyBorder="1" applyAlignment="1">
      <alignment horizontal="center" vertical="center"/>
    </xf>
    <xf numFmtId="49" fontId="117" fillId="25" borderId="1" xfId="49" applyNumberFormat="1" applyFont="1" applyFill="1" applyBorder="1" applyAlignment="1">
      <alignment horizontal="center" vertical="center"/>
    </xf>
    <xf numFmtId="49" fontId="117" fillId="0" borderId="1" xfId="49" applyNumberFormat="1" applyFont="1" applyBorder="1" applyAlignment="1">
      <alignment horizontal="center" vertical="center" wrapText="1"/>
    </xf>
    <xf numFmtId="164" fontId="37" fillId="25" borderId="1" xfId="1908" applyNumberFormat="1" applyFont="1" applyFill="1" applyBorder="1" applyAlignment="1">
      <alignment horizontal="center" vertical="center" wrapText="1"/>
    </xf>
    <xf numFmtId="0" fontId="37" fillId="25" borderId="1" xfId="45" applyFont="1" applyFill="1" applyBorder="1" applyAlignment="1">
      <alignment horizontal="center" vertical="center" wrapText="1"/>
    </xf>
    <xf numFmtId="1" fontId="117" fillId="25" borderId="1" xfId="49" applyNumberFormat="1" applyFont="1" applyFill="1" applyBorder="1" applyAlignment="1">
      <alignment horizontal="center" vertical="center"/>
    </xf>
    <xf numFmtId="49" fontId="117" fillId="25" borderId="1" xfId="49" applyNumberFormat="1" applyFont="1" applyFill="1" applyBorder="1" applyAlignment="1">
      <alignment horizontal="center" vertical="center" wrapText="1"/>
    </xf>
    <xf numFmtId="165" fontId="117" fillId="25" borderId="1" xfId="49" applyNumberFormat="1" applyFont="1" applyFill="1" applyBorder="1" applyAlignment="1">
      <alignment horizontal="center" vertical="center"/>
    </xf>
    <xf numFmtId="14" fontId="117" fillId="25" borderId="1" xfId="49" applyNumberFormat="1" applyFont="1" applyFill="1" applyBorder="1" applyAlignment="1">
      <alignment horizontal="center" vertical="center"/>
    </xf>
    <xf numFmtId="14" fontId="117" fillId="25" borderId="1" xfId="49" applyNumberFormat="1" applyFont="1" applyFill="1" applyBorder="1" applyAlignment="1">
      <alignment horizontal="center" vertical="center" wrapText="1"/>
    </xf>
    <xf numFmtId="1" fontId="117" fillId="0" borderId="1" xfId="49" applyNumberFormat="1" applyFont="1" applyBorder="1" applyAlignment="1">
      <alignment horizontal="center" vertical="center" wrapText="1"/>
    </xf>
    <xf numFmtId="165" fontId="117" fillId="0" borderId="1" xfId="49" applyNumberFormat="1" applyFont="1" applyBorder="1" applyAlignment="1">
      <alignment horizontal="center" vertical="center"/>
    </xf>
    <xf numFmtId="14" fontId="117" fillId="0" borderId="1" xfId="49" applyNumberFormat="1" applyFont="1" applyBorder="1" applyAlignment="1">
      <alignment horizontal="center" vertical="center"/>
    </xf>
    <xf numFmtId="14" fontId="117" fillId="0" borderId="1" xfId="49" applyNumberFormat="1" applyFont="1" applyBorder="1" applyAlignment="1">
      <alignment horizontal="center" vertical="center" wrapText="1"/>
    </xf>
    <xf numFmtId="0" fontId="111" fillId="0" borderId="0" xfId="1081" applyFont="1" applyAlignment="1">
      <alignment horizontal="left"/>
    </xf>
    <xf numFmtId="0" fontId="111" fillId="0" borderId="0" xfId="1081" applyFont="1" applyAlignment="1">
      <alignment horizontal="right"/>
    </xf>
    <xf numFmtId="0" fontId="69" fillId="0" borderId="0" xfId="1081"/>
    <xf numFmtId="166" fontId="69" fillId="0" borderId="0" xfId="1081" applyNumberFormat="1" applyAlignment="1">
      <alignment horizontal="left"/>
    </xf>
    <xf numFmtId="0" fontId="115" fillId="0" borderId="57" xfId="1081" applyFont="1" applyBorder="1" applyAlignment="1">
      <alignment horizontal="center" wrapText="1"/>
    </xf>
    <xf numFmtId="0" fontId="116" fillId="0" borderId="57" xfId="1081" applyFont="1" applyBorder="1" applyAlignment="1">
      <alignment horizontal="center" vertical="center" wrapText="1"/>
    </xf>
    <xf numFmtId="0" fontId="116" fillId="0" borderId="57" xfId="1081" applyFont="1" applyBorder="1" applyAlignment="1">
      <alignment horizontal="left" vertical="center" wrapText="1"/>
    </xf>
    <xf numFmtId="166" fontId="116" fillId="0" borderId="57" xfId="1081" applyNumberFormat="1" applyFont="1" applyBorder="1" applyAlignment="1">
      <alignment horizontal="center" vertical="center" wrapText="1"/>
    </xf>
    <xf numFmtId="0" fontId="97" fillId="0" borderId="0" xfId="1081" applyFont="1" applyAlignment="1">
      <alignment horizontal="left"/>
    </xf>
    <xf numFmtId="0" fontId="115" fillId="0" borderId="57" xfId="1081" applyFont="1" applyBorder="1" applyAlignment="1">
      <alignment horizontal="left" vertical="center" wrapText="1"/>
    </xf>
    <xf numFmtId="166" fontId="115" fillId="0" borderId="57" xfId="1081" applyNumberFormat="1" applyFont="1" applyBorder="1" applyAlignment="1">
      <alignment horizontal="center" vertical="center" wrapText="1"/>
    </xf>
    <xf numFmtId="49" fontId="116" fillId="0" borderId="57" xfId="1081" applyNumberFormat="1" applyFont="1" applyBorder="1" applyAlignment="1">
      <alignment horizontal="center" vertical="center" wrapText="1"/>
    </xf>
    <xf numFmtId="2" fontId="118" fillId="0" borderId="0" xfId="2" applyNumberFormat="1" applyFont="1" applyAlignment="1">
      <alignment horizontal="right" vertical="top" wrapText="1"/>
    </xf>
    <xf numFmtId="0" fontId="40" fillId="0" borderId="0" xfId="2" applyFont="1" applyAlignment="1">
      <alignment horizontal="right"/>
    </xf>
    <xf numFmtId="0" fontId="119" fillId="0" borderId="64" xfId="2" applyFont="1" applyBorder="1" applyAlignment="1">
      <alignment horizontal="justify"/>
    </xf>
    <xf numFmtId="0" fontId="40" fillId="0" borderId="64" xfId="2" applyFont="1" applyBorder="1" applyAlignment="1">
      <alignment horizontal="center" wrapText="1"/>
    </xf>
    <xf numFmtId="0" fontId="40" fillId="0" borderId="64" xfId="2" applyFont="1" applyBorder="1" applyAlignment="1">
      <alignment horizontal="center"/>
    </xf>
    <xf numFmtId="0" fontId="40" fillId="0" borderId="65" xfId="2" applyFont="1" applyBorder="1" applyAlignment="1">
      <alignment horizontal="center"/>
    </xf>
    <xf numFmtId="0" fontId="119" fillId="0" borderId="64" xfId="2" applyFont="1" applyBorder="1" applyAlignment="1">
      <alignment vertical="top" wrapText="1"/>
    </xf>
    <xf numFmtId="0" fontId="119" fillId="0" borderId="66" xfId="2" applyFont="1" applyBorder="1" applyAlignment="1">
      <alignment vertical="top" wrapText="1"/>
    </xf>
    <xf numFmtId="0" fontId="119" fillId="0" borderId="66" xfId="2" applyFont="1" applyBorder="1" applyAlignment="1">
      <alignment horizontal="justify" vertical="top" wrapText="1"/>
    </xf>
    <xf numFmtId="167" fontId="40" fillId="0" borderId="64" xfId="2" applyNumberFormat="1" applyFont="1" applyBorder="1" applyAlignment="1">
      <alignment horizontal="center"/>
    </xf>
    <xf numFmtId="0" fontId="40" fillId="0" borderId="64" xfId="2" applyFont="1" applyBorder="1" applyAlignment="1">
      <alignment horizontal="justify" vertical="top" wrapText="1"/>
    </xf>
    <xf numFmtId="0" fontId="119" fillId="0" borderId="64" xfId="2" applyFont="1" applyBorder="1" applyAlignment="1">
      <alignment horizontal="justify" vertical="top" wrapText="1"/>
    </xf>
    <xf numFmtId="168" fontId="40" fillId="0" borderId="64" xfId="2" applyNumberFormat="1" applyFont="1" applyBorder="1" applyAlignment="1">
      <alignment horizontal="center" vertical="top" wrapText="1"/>
    </xf>
    <xf numFmtId="9" fontId="40" fillId="0" borderId="64" xfId="1909" applyFont="1" applyBorder="1" applyAlignment="1">
      <alignment horizontal="center" vertical="top" wrapText="1"/>
    </xf>
    <xf numFmtId="169" fontId="40" fillId="0" borderId="64" xfId="2" applyNumberFormat="1" applyFont="1" applyBorder="1" applyAlignment="1">
      <alignment horizontal="center" vertical="top" wrapText="1"/>
    </xf>
    <xf numFmtId="170" fontId="40" fillId="0" borderId="64" xfId="2" applyNumberFormat="1" applyFont="1" applyBorder="1" applyAlignment="1">
      <alignment horizontal="center" vertical="top" wrapText="1"/>
    </xf>
    <xf numFmtId="0" fontId="119" fillId="0" borderId="65" xfId="2" applyFont="1" applyBorder="1" applyAlignment="1">
      <alignment vertical="top" wrapText="1"/>
    </xf>
    <xf numFmtId="9" fontId="112" fillId="0" borderId="57" xfId="1909" applyFont="1" applyBorder="1" applyAlignment="1">
      <alignment horizontal="center" wrapText="1"/>
    </xf>
    <xf numFmtId="0" fontId="40" fillId="0" borderId="65" xfId="2" applyFont="1" applyBorder="1" applyAlignment="1">
      <alignment vertical="top" wrapText="1"/>
    </xf>
    <xf numFmtId="9" fontId="111" fillId="0" borderId="57" xfId="1909" applyFont="1" applyBorder="1" applyAlignment="1">
      <alignment horizontal="center" wrapText="1"/>
    </xf>
    <xf numFmtId="9" fontId="111" fillId="0" borderId="57" xfId="0" applyNumberFormat="1" applyFont="1" applyBorder="1" applyAlignment="1">
      <alignment horizontal="center" wrapText="1"/>
    </xf>
    <xf numFmtId="0" fontId="119" fillId="0" borderId="67" xfId="2" applyFont="1" applyBorder="1" applyAlignment="1">
      <alignment vertical="top" wrapText="1"/>
    </xf>
    <xf numFmtId="0" fontId="40" fillId="0" borderId="1" xfId="2" applyFont="1" applyBorder="1" applyAlignment="1">
      <alignment horizontal="center" vertical="top" wrapText="1"/>
    </xf>
    <xf numFmtId="0" fontId="40" fillId="0" borderId="32" xfId="2" applyFont="1" applyBorder="1" applyAlignment="1">
      <alignment vertical="top" wrapText="1"/>
    </xf>
    <xf numFmtId="0" fontId="40" fillId="0" borderId="64" xfId="2" applyFont="1" applyBorder="1" applyAlignment="1">
      <alignment vertical="top" wrapText="1"/>
    </xf>
    <xf numFmtId="0" fontId="40" fillId="0" borderId="66" xfId="2" applyFont="1" applyBorder="1" applyAlignment="1">
      <alignment horizontal="center" vertical="top" wrapText="1"/>
    </xf>
    <xf numFmtId="0" fontId="40" fillId="0" borderId="68" xfId="2" applyFont="1" applyBorder="1" applyAlignment="1">
      <alignment horizontal="center" vertical="top" wrapText="1"/>
    </xf>
    <xf numFmtId="0" fontId="119" fillId="0" borderId="65" xfId="2" applyFont="1" applyBorder="1" applyAlignment="1">
      <alignment horizontal="left" vertical="center" wrapText="1"/>
    </xf>
    <xf numFmtId="0" fontId="40" fillId="0" borderId="65" xfId="2" applyFont="1" applyBorder="1" applyAlignment="1">
      <alignment horizontal="center" vertical="top" wrapText="1"/>
    </xf>
    <xf numFmtId="0" fontId="40" fillId="0" borderId="69" xfId="2" applyFont="1" applyBorder="1" applyAlignment="1">
      <alignment horizontal="center" vertical="top" wrapText="1"/>
    </xf>
    <xf numFmtId="0" fontId="40" fillId="0" borderId="70" xfId="2" applyFont="1" applyBorder="1" applyAlignment="1">
      <alignment vertical="top" wrapText="1"/>
    </xf>
    <xf numFmtId="0" fontId="119" fillId="0" borderId="65" xfId="2" applyFont="1" applyBorder="1" applyAlignment="1">
      <alignment horizontal="center" vertical="center" wrapText="1"/>
    </xf>
    <xf numFmtId="0" fontId="40" fillId="0" borderId="66" xfId="2" applyFont="1" applyBorder="1"/>
    <xf numFmtId="1" fontId="119" fillId="0" borderId="0" xfId="2" applyNumberFormat="1" applyFont="1" applyAlignment="1">
      <alignment horizontal="left" vertical="top"/>
    </xf>
    <xf numFmtId="49" fontId="40" fillId="0" borderId="0" xfId="2" applyNumberFormat="1" applyFont="1" applyAlignment="1">
      <alignment horizontal="left" vertical="top" wrapText="1"/>
    </xf>
    <xf numFmtId="49" fontId="40" fillId="0" borderId="0" xfId="2" applyNumberFormat="1" applyFont="1" applyAlignment="1">
      <alignment horizontal="left" vertical="top"/>
    </xf>
    <xf numFmtId="0" fontId="40" fillId="0" borderId="0" xfId="2" applyFont="1" applyAlignment="1">
      <alignment horizontal="center" vertical="center"/>
    </xf>
    <xf numFmtId="0" fontId="112" fillId="0" borderId="57" xfId="1081" applyFont="1" applyBorder="1" applyAlignment="1">
      <alignment horizontal="left" wrapText="1"/>
    </xf>
    <xf numFmtId="0" fontId="111" fillId="0" borderId="57" xfId="1081" applyFont="1" applyBorder="1" applyAlignment="1">
      <alignment horizontal="left" wrapText="1"/>
    </xf>
    <xf numFmtId="0" fontId="112" fillId="0" borderId="57" xfId="1081" applyFont="1" applyBorder="1" applyAlignment="1">
      <alignment horizontal="center" vertical="center" wrapText="1"/>
    </xf>
    <xf numFmtId="0" fontId="112" fillId="0" borderId="0" xfId="1081" applyFont="1" applyAlignment="1">
      <alignment horizontal="left"/>
    </xf>
    <xf numFmtId="14" fontId="111" fillId="0" borderId="57" xfId="0" applyNumberFormat="1" applyFont="1" applyBorder="1" applyAlignment="1">
      <alignment horizontal="center" vertical="center" wrapText="1"/>
    </xf>
    <xf numFmtId="9" fontId="111" fillId="0" borderId="57" xfId="1909" applyFont="1" applyBorder="1" applyAlignment="1">
      <alignment horizontal="center" vertical="center" wrapText="1"/>
    </xf>
    <xf numFmtId="171" fontId="36" fillId="0" borderId="1" xfId="1" applyNumberFormat="1" applyFont="1" applyBorder="1" applyAlignment="1">
      <alignment horizontal="center" vertical="center"/>
    </xf>
    <xf numFmtId="171" fontId="36" fillId="0" borderId="0" xfId="1" applyNumberFormat="1" applyFont="1" applyAlignment="1">
      <alignment horizontal="center" vertical="center"/>
    </xf>
    <xf numFmtId="1" fontId="117" fillId="0" borderId="74" xfId="49" applyNumberFormat="1" applyFont="1" applyBorder="1" applyAlignment="1">
      <alignment horizontal="center" vertical="center" wrapText="1"/>
    </xf>
    <xf numFmtId="49" fontId="117" fillId="0" borderId="74" xfId="49" applyNumberFormat="1" applyFont="1" applyBorder="1" applyAlignment="1">
      <alignment horizontal="center" vertical="center" wrapText="1"/>
    </xf>
    <xf numFmtId="172" fontId="117" fillId="0" borderId="74" xfId="49" applyNumberFormat="1" applyFont="1" applyBorder="1" applyAlignment="1">
      <alignment horizontal="center" vertical="center" wrapText="1"/>
    </xf>
    <xf numFmtId="173" fontId="117" fillId="0" borderId="74" xfId="49" applyNumberFormat="1" applyFont="1" applyBorder="1" applyAlignment="1">
      <alignment horizontal="center" vertical="center" wrapText="1"/>
    </xf>
    <xf numFmtId="0" fontId="10" fillId="0" borderId="0" xfId="1" applyFont="1"/>
    <xf numFmtId="0" fontId="41" fillId="0" borderId="0" xfId="0" applyFont="1" applyAlignment="1">
      <alignment horizontal="center" vertical="center"/>
    </xf>
    <xf numFmtId="0" fontId="6" fillId="0" borderId="0" xfId="1" applyFont="1"/>
    <xf numFmtId="0" fontId="5" fillId="0" borderId="0" xfId="1" applyFont="1" applyAlignment="1">
      <alignment horizontal="center" vertical="center"/>
    </xf>
    <xf numFmtId="0" fontId="39" fillId="0" borderId="1" xfId="1" applyFont="1" applyBorder="1" applyAlignment="1">
      <alignment horizontal="center" vertical="center" wrapText="1"/>
    </xf>
    <xf numFmtId="0" fontId="4" fillId="0" borderId="0" xfId="1" applyFont="1" applyAlignment="1">
      <alignment horizontal="center" vertical="center"/>
    </xf>
    <xf numFmtId="0" fontId="11" fillId="0" borderId="0" xfId="61" applyFont="1" applyAlignment="1">
      <alignment horizontal="left"/>
    </xf>
    <xf numFmtId="0" fontId="41" fillId="0" borderId="1" xfId="61" applyFont="1" applyBorder="1" applyAlignment="1">
      <alignment horizontal="center" vertical="center" wrapText="1"/>
    </xf>
    <xf numFmtId="0" fontId="0" fillId="0" borderId="0" xfId="0"/>
    <xf numFmtId="0" fontId="2" fillId="0" borderId="1" xfId="0" applyFont="1" applyBorder="1" applyAlignment="1">
      <alignment horizontal="center" vertical="center"/>
    </xf>
    <xf numFmtId="0" fontId="46" fillId="0" borderId="26" xfId="50" applyFont="1" applyBorder="1" applyAlignment="1">
      <alignment horizontal="center" vertical="center"/>
    </xf>
    <xf numFmtId="0" fontId="46" fillId="0" borderId="1" xfId="50" applyFont="1" applyBorder="1" applyAlignment="1">
      <alignment horizontal="center" vertical="center"/>
    </xf>
    <xf numFmtId="0" fontId="46" fillId="0" borderId="0" xfId="50" applyFont="1"/>
    <xf numFmtId="0" fontId="1" fillId="0" borderId="0" xfId="50"/>
    <xf numFmtId="0" fontId="48" fillId="0" borderId="24" xfId="50" applyFont="1" applyBorder="1" applyAlignment="1">
      <alignment vertical="center"/>
    </xf>
    <xf numFmtId="0" fontId="69" fillId="0" borderId="0" xfId="1081" applyAlignment="1">
      <alignment horizontal="left"/>
    </xf>
    <xf numFmtId="0" fontId="111" fillId="0" borderId="57" xfId="1081" applyFont="1" applyBorder="1" applyAlignment="1">
      <alignment horizontal="center" vertical="center" wrapText="1"/>
    </xf>
    <xf numFmtId="0" fontId="115" fillId="0" borderId="57" xfId="1081" applyFont="1" applyBorder="1" applyAlignment="1">
      <alignment horizontal="center" vertical="center" wrapText="1"/>
    </xf>
    <xf numFmtId="0" fontId="36" fillId="0" borderId="0" xfId="49" applyFont="1"/>
    <xf numFmtId="0" fontId="111" fillId="0" borderId="57" xfId="0" applyFont="1" applyBorder="1" applyAlignment="1">
      <alignment horizontal="center" vertical="center" wrapText="1"/>
    </xf>
    <xf numFmtId="0" fontId="40" fillId="0" borderId="64" xfId="2" applyFont="1" applyBorder="1" applyAlignment="1">
      <alignment horizontal="center" vertical="top" wrapText="1"/>
    </xf>
    <xf numFmtId="0" fontId="40" fillId="0" borderId="0" xfId="2" applyFont="1"/>
    <xf numFmtId="0" fontId="45" fillId="0" borderId="0" xfId="2" applyFont="1" applyAlignment="1">
      <alignment horizontal="center"/>
    </xf>
    <xf numFmtId="0" fontId="7" fillId="0" borderId="0" xfId="1" applyFont="1" applyAlignment="1">
      <alignment horizontal="center" vertical="center"/>
    </xf>
    <xf numFmtId="0" fontId="10" fillId="0" borderId="0" xfId="1" applyFont="1"/>
    <xf numFmtId="0" fontId="7" fillId="25" borderId="0" xfId="1" applyFont="1" applyFill="1" applyAlignment="1">
      <alignment horizontal="center" vertical="center"/>
    </xf>
    <xf numFmtId="49" fontId="7" fillId="0" borderId="1" xfId="1" applyNumberFormat="1" applyFont="1" applyBorder="1" applyAlignment="1">
      <alignment horizontal="center" vertical="center"/>
    </xf>
    <xf numFmtId="0" fontId="0" fillId="0" borderId="6" xfId="0" applyBorder="1"/>
    <xf numFmtId="0" fontId="0" fillId="0" borderId="3" xfId="0" applyBorder="1"/>
    <xf numFmtId="0" fontId="41"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9" fillId="0" borderId="0" xfId="1" applyFont="1" applyAlignment="1">
      <alignment horizontal="center" vertical="center"/>
    </xf>
    <xf numFmtId="0" fontId="39" fillId="25" borderId="0" xfId="1" applyFont="1" applyFill="1" applyAlignment="1">
      <alignment horizontal="center" vertical="center"/>
    </xf>
    <xf numFmtId="0" fontId="5" fillId="0" borderId="0" xfId="1" applyFont="1" applyAlignment="1">
      <alignment horizontal="center" vertical="center"/>
    </xf>
    <xf numFmtId="0" fontId="9" fillId="25" borderId="0" xfId="1" applyFont="1" applyFill="1" applyAlignment="1">
      <alignment horizontal="center" vertical="top" wrapText="1"/>
    </xf>
    <xf numFmtId="0" fontId="39" fillId="0" borderId="1" xfId="1" applyFont="1" applyBorder="1" applyAlignment="1">
      <alignment horizontal="center" vertical="center" wrapText="1"/>
    </xf>
    <xf numFmtId="0" fontId="0" fillId="0" borderId="2" xfId="0" applyBorder="1"/>
    <xf numFmtId="0" fontId="4" fillId="0" borderId="0" xfId="1" applyFont="1" applyAlignment="1">
      <alignment horizontal="center" vertical="center"/>
    </xf>
    <xf numFmtId="0" fontId="5" fillId="0" borderId="1" xfId="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41" fillId="0" borderId="1" xfId="61" applyFont="1" applyBorder="1" applyAlignment="1">
      <alignment horizontal="center" vertical="center" wrapText="1"/>
    </xf>
    <xf numFmtId="0" fontId="0" fillId="0" borderId="7" xfId="0" applyBorder="1"/>
    <xf numFmtId="0" fontId="0" fillId="0" borderId="20" xfId="0" applyBorder="1"/>
    <xf numFmtId="0" fontId="0" fillId="0" borderId="19" xfId="0" applyBorder="1"/>
    <xf numFmtId="0" fontId="0" fillId="0" borderId="5" xfId="0" applyBorder="1"/>
    <xf numFmtId="0" fontId="11" fillId="0" borderId="18" xfId="61" applyFont="1" applyBorder="1" applyAlignment="1">
      <alignment horizontal="left" vertical="center"/>
    </xf>
    <xf numFmtId="0" fontId="0" fillId="0" borderId="18" xfId="0" applyBorder="1"/>
    <xf numFmtId="0" fontId="8" fillId="0" borderId="0" xfId="1" applyFont="1" applyAlignment="1">
      <alignment horizontal="center" vertical="center"/>
    </xf>
    <xf numFmtId="0" fontId="41" fillId="0" borderId="1" xfId="61" applyFont="1" applyBorder="1" applyAlignment="1">
      <alignment horizontal="center" vertical="center"/>
    </xf>
    <xf numFmtId="0" fontId="41" fillId="0" borderId="4" xfId="61" applyFont="1" applyBorder="1" applyAlignment="1">
      <alignment horizontal="center" vertical="center" wrapText="1"/>
    </xf>
    <xf numFmtId="0" fontId="0" fillId="0" borderId="0" xfId="0"/>
    <xf numFmtId="0" fontId="36" fillId="0" borderId="0" xfId="49" applyFont="1" applyAlignment="1">
      <alignment horizontal="center"/>
    </xf>
    <xf numFmtId="0" fontId="2" fillId="0" borderId="1" xfId="0" applyFont="1" applyBorder="1" applyAlignment="1">
      <alignment horizontal="center" vertical="center"/>
    </xf>
    <xf numFmtId="0" fontId="38" fillId="0" borderId="0" xfId="49" applyFont="1" applyAlignment="1">
      <alignment horizontal="center"/>
    </xf>
    <xf numFmtId="0" fontId="5" fillId="0" borderId="0" xfId="1" applyFont="1" applyAlignment="1">
      <alignment horizontal="center" vertical="center" wrapText="1"/>
    </xf>
    <xf numFmtId="0" fontId="46" fillId="0" borderId="1" xfId="50" applyFont="1" applyBorder="1" applyAlignment="1">
      <alignment horizontal="center" vertical="center"/>
    </xf>
    <xf numFmtId="0" fontId="46" fillId="0" borderId="26" xfId="50" applyFont="1" applyBorder="1" applyAlignment="1">
      <alignment horizontal="center" vertical="center"/>
    </xf>
    <xf numFmtId="0" fontId="0" fillId="0" borderId="30" xfId="0" applyBorder="1"/>
    <xf numFmtId="0" fontId="46" fillId="0" borderId="25" xfId="50" applyFont="1" applyBorder="1" applyAlignment="1">
      <alignment vertical="center"/>
    </xf>
    <xf numFmtId="0" fontId="48" fillId="0" borderId="27" xfId="50" applyFont="1" applyBorder="1" applyAlignment="1">
      <alignment horizontal="left" vertical="center"/>
    </xf>
    <xf numFmtId="0" fontId="0" fillId="0" borderId="31" xfId="0" applyBorder="1"/>
    <xf numFmtId="0" fontId="46" fillId="0" borderId="27" xfId="50" applyFont="1" applyBorder="1" applyAlignment="1">
      <alignment vertical="center"/>
    </xf>
    <xf numFmtId="0" fontId="48" fillId="0" borderId="25" xfId="50" applyFont="1" applyBorder="1" applyAlignment="1">
      <alignment vertical="center" wrapText="1"/>
    </xf>
    <xf numFmtId="0" fontId="46" fillId="0" borderId="76" xfId="50" applyFont="1" applyBorder="1" applyAlignment="1">
      <alignment vertical="center"/>
    </xf>
    <xf numFmtId="0" fontId="0" fillId="0" borderId="34" xfId="0" applyBorder="1"/>
    <xf numFmtId="0" fontId="0" fillId="0" borderId="33" xfId="0" applyBorder="1"/>
    <xf numFmtId="0" fontId="48" fillId="0" borderId="25" xfId="50" applyFont="1" applyBorder="1" applyAlignment="1">
      <alignment vertical="center"/>
    </xf>
    <xf numFmtId="0" fontId="46" fillId="0" borderId="24" xfId="50" applyFont="1" applyBorder="1" applyAlignment="1">
      <alignment vertical="center"/>
    </xf>
    <xf numFmtId="0" fontId="0" fillId="0" borderId="28" xfId="0" applyBorder="1"/>
    <xf numFmtId="0" fontId="0" fillId="0" borderId="22" xfId="0" applyBorder="1"/>
    <xf numFmtId="0" fontId="46" fillId="0" borderId="0" xfId="50" applyFont="1"/>
    <xf numFmtId="0" fontId="1" fillId="0" borderId="0" xfId="50"/>
    <xf numFmtId="0" fontId="46" fillId="0" borderId="32" xfId="50" applyFont="1" applyBorder="1" applyAlignment="1">
      <alignment vertical="center"/>
    </xf>
    <xf numFmtId="0" fontId="0" fillId="0" borderId="75" xfId="0" applyBorder="1"/>
    <xf numFmtId="0" fontId="48" fillId="0" borderId="25" xfId="50" applyFont="1" applyBorder="1" applyAlignment="1">
      <alignment horizontal="left" vertical="top"/>
    </xf>
    <xf numFmtId="0" fontId="46" fillId="0" borderId="29" xfId="50" applyFont="1" applyBorder="1" applyAlignment="1">
      <alignment vertical="center"/>
    </xf>
    <xf numFmtId="0" fontId="46" fillId="0" borderId="1" xfId="50" applyFont="1" applyBorder="1" applyAlignment="1">
      <alignment horizontal="center" vertical="center" wrapText="1"/>
    </xf>
    <xf numFmtId="0" fontId="48" fillId="0" borderId="36" xfId="50" applyFont="1" applyBorder="1" applyAlignment="1">
      <alignment horizontal="center" vertical="center"/>
    </xf>
    <xf numFmtId="0" fontId="0" fillId="0" borderId="36" xfId="0" applyBorder="1"/>
    <xf numFmtId="0" fontId="48" fillId="0" borderId="24" xfId="50" applyFont="1" applyBorder="1" applyAlignment="1">
      <alignment vertical="center"/>
    </xf>
    <xf numFmtId="0" fontId="46" fillId="0" borderId="77" xfId="50" applyFont="1" applyBorder="1" applyAlignment="1">
      <alignment vertical="center"/>
    </xf>
    <xf numFmtId="0" fontId="0" fillId="0" borderId="35" xfId="0" applyBorder="1"/>
    <xf numFmtId="0" fontId="48" fillId="0" borderId="29" xfId="50" applyFont="1" applyBorder="1" applyAlignment="1">
      <alignment vertical="center"/>
    </xf>
    <xf numFmtId="0" fontId="48" fillId="0" borderId="18" xfId="50" applyFont="1" applyBorder="1" applyAlignment="1">
      <alignment horizontal="center"/>
    </xf>
    <xf numFmtId="0" fontId="46" fillId="0" borderId="27" xfId="50" applyFont="1" applyBorder="1" applyAlignment="1">
      <alignment horizontal="left" vertical="center"/>
    </xf>
    <xf numFmtId="0" fontId="112" fillId="0" borderId="0" xfId="1081" applyFont="1" applyAlignment="1">
      <alignment horizontal="center"/>
    </xf>
    <xf numFmtId="0" fontId="69" fillId="0" borderId="0" xfId="1081" applyAlignment="1">
      <alignment horizontal="left"/>
    </xf>
    <xf numFmtId="0" fontId="111" fillId="0" borderId="57" xfId="1081" applyFont="1" applyBorder="1" applyAlignment="1">
      <alignment horizontal="center" vertical="center" wrapText="1"/>
    </xf>
    <xf numFmtId="0" fontId="0" fillId="0" borderId="58" xfId="0" applyBorder="1"/>
    <xf numFmtId="0" fontId="0" fillId="0" borderId="61" xfId="0" applyBorder="1"/>
    <xf numFmtId="0" fontId="111" fillId="0" borderId="0" xfId="1081" applyFont="1" applyAlignment="1">
      <alignment horizontal="center"/>
    </xf>
    <xf numFmtId="0" fontId="0" fillId="0" borderId="71" xfId="0" applyBorder="1"/>
    <xf numFmtId="0" fontId="0" fillId="0" borderId="72" xfId="0" applyBorder="1"/>
    <xf numFmtId="0" fontId="112" fillId="0" borderId="0" xfId="1081" applyFont="1" applyAlignment="1">
      <alignment horizontal="center" wrapText="1"/>
    </xf>
    <xf numFmtId="0" fontId="113" fillId="0" borderId="0" xfId="1081" applyFont="1" applyAlignment="1">
      <alignment horizontal="center"/>
    </xf>
    <xf numFmtId="0" fontId="114" fillId="0" borderId="0" xfId="1081" applyFont="1" applyAlignment="1">
      <alignment horizontal="center" wrapText="1"/>
    </xf>
    <xf numFmtId="0" fontId="115" fillId="0" borderId="57" xfId="1081" applyFont="1" applyBorder="1" applyAlignment="1">
      <alignment horizontal="center" vertical="center" wrapText="1"/>
    </xf>
    <xf numFmtId="0" fontId="0" fillId="0" borderId="73" xfId="0" applyBorder="1"/>
    <xf numFmtId="0" fontId="0" fillId="0" borderId="59" xfId="0" applyBorder="1"/>
    <xf numFmtId="0" fontId="0" fillId="0" borderId="60" xfId="0" applyBorder="1"/>
    <xf numFmtId="0" fontId="36" fillId="0" borderId="0" xfId="49" applyFont="1"/>
    <xf numFmtId="0" fontId="111" fillId="0" borderId="57" xfId="0" applyFont="1" applyBorder="1" applyAlignment="1">
      <alignment horizontal="center" vertical="center" wrapText="1"/>
    </xf>
    <xf numFmtId="0" fontId="111" fillId="0" borderId="62" xfId="0" applyFont="1" applyBorder="1" applyAlignment="1">
      <alignment horizontal="center" vertical="center" wrapText="1"/>
    </xf>
    <xf numFmtId="0" fontId="0" fillId="0" borderId="63" xfId="0" applyBorder="1"/>
    <xf numFmtId="0" fontId="38" fillId="0" borderId="18" xfId="49" applyFont="1" applyBorder="1" applyAlignment="1">
      <alignment horizontal="center"/>
    </xf>
    <xf numFmtId="0" fontId="40" fillId="0" borderId="64" xfId="2" applyFont="1" applyBorder="1" applyAlignment="1">
      <alignment horizontal="center" vertical="top" wrapText="1"/>
    </xf>
    <xf numFmtId="0" fontId="0" fillId="0" borderId="70" xfId="0" applyBorder="1"/>
    <xf numFmtId="0" fontId="0" fillId="0" borderId="66" xfId="0" applyBorder="1"/>
    <xf numFmtId="0" fontId="119" fillId="0" borderId="0" xfId="2" applyFont="1" applyAlignment="1">
      <alignment horizontal="center" wrapText="1"/>
    </xf>
    <xf numFmtId="0" fontId="40" fillId="0" borderId="0" xfId="2" applyFont="1"/>
    <xf numFmtId="0" fontId="45" fillId="0" borderId="0" xfId="2" applyFont="1" applyAlignment="1">
      <alignment horizontal="center"/>
    </xf>
    <xf numFmtId="0" fontId="69" fillId="0" borderId="0" xfId="1081" applyFill="1" applyAlignment="1">
      <alignment horizontal="left"/>
    </xf>
    <xf numFmtId="0" fontId="115" fillId="0" borderId="57" xfId="1081" applyFont="1" applyFill="1" applyBorder="1" applyAlignment="1">
      <alignment horizontal="center" vertical="center" wrapText="1"/>
    </xf>
    <xf numFmtId="0" fontId="115" fillId="0" borderId="57" xfId="1081" applyFont="1" applyFill="1" applyBorder="1" applyAlignment="1">
      <alignment horizontal="center" wrapText="1"/>
    </xf>
    <xf numFmtId="166" fontId="116" fillId="0" borderId="57" xfId="1081" applyNumberFormat="1" applyFont="1" applyFill="1" applyBorder="1" applyAlignment="1">
      <alignment horizontal="center" vertical="center" wrapText="1"/>
    </xf>
    <xf numFmtId="166" fontId="115" fillId="0" borderId="57" xfId="1081" applyNumberFormat="1" applyFont="1" applyFill="1" applyBorder="1" applyAlignment="1">
      <alignment horizontal="center" vertical="center" wrapText="1"/>
    </xf>
    <xf numFmtId="0" fontId="116" fillId="0" borderId="57" xfId="1081" applyFont="1" applyFill="1" applyBorder="1" applyAlignment="1">
      <alignment horizontal="center" vertical="center" wrapText="1"/>
    </xf>
  </cellXfs>
  <cellStyles count="1910">
    <cellStyle name=" 1" xfId="95"/>
    <cellStyle name="_2008г. и 4кв" xfId="96"/>
    <cellStyle name="_4_macro 2009" xfId="97"/>
    <cellStyle name="_Condition-long(2012-2030)нах" xfId="98"/>
    <cellStyle name="_CPI foodimp" xfId="99"/>
    <cellStyle name="_macro 2012 var 1" xfId="100"/>
    <cellStyle name="_SeriesAttributes" xfId="101"/>
    <cellStyle name="_v2008-2012-15.12.09вар(2)-11.2030" xfId="102"/>
    <cellStyle name="_v-2013-2030- 2b17.01.11Нах-cpiнов. курс inn 1-2-Е1xls" xfId="103"/>
    <cellStyle name="_Газ-расчет-16 0508Клдо 2023" xfId="104"/>
    <cellStyle name="_Газ-расчет-net-back 21,12.09 до 2030 в2" xfId="105"/>
    <cellStyle name="_ИПЦЖКХ2105 08-до 2023вар1" xfId="106"/>
    <cellStyle name="_Книга1" xfId="107"/>
    <cellStyle name="_Книга3" xfId="108"/>
    <cellStyle name="_Копия Condition-все вар13.12.08" xfId="109"/>
    <cellStyle name="_курсовые разницы 01,06,08" xfId="110"/>
    <cellStyle name="_Макро_2030 год" xfId="111"/>
    <cellStyle name="_Модель - 2(23)" xfId="112"/>
    <cellStyle name="_Правила заполнения" xfId="113"/>
    <cellStyle name="_Сб-macro 2020" xfId="114"/>
    <cellStyle name="_Сб-macro 2020 2" xfId="115"/>
    <cellStyle name="_Сб-macro 2020_v2008-2012-15.12.09вар(2)-11.2030" xfId="116"/>
    <cellStyle name="_Сб-macro 2020_v2008-2012-23.09.09вар2а-11" xfId="117"/>
    <cellStyle name="_ЦФ  реализация акций 2008-2010" xfId="118"/>
    <cellStyle name="_ЦФ  реализация акций 2008-2010_акции по годам 2009-2012" xfId="119"/>
    <cellStyle name="_ЦФ  реализация акций 2008-2010_Копия Прогноз ПТРдо 2030г  (3)" xfId="120"/>
    <cellStyle name="_ЦФ  реализация акций 2008-2010_Прогноз ПТРдо 2030г." xfId="121"/>
    <cellStyle name="1Normal" xfId="122"/>
    <cellStyle name="20% - Accent1" xfId="123"/>
    <cellStyle name="20% - Accent2" xfId="124"/>
    <cellStyle name="20% - Accent3" xfId="125"/>
    <cellStyle name="20% - Accent4" xfId="126"/>
    <cellStyle name="20% - Accent5" xfId="127"/>
    <cellStyle name="20% - Accent6" xfId="128"/>
    <cellStyle name="20% - Акцент1 2" xfId="4"/>
    <cellStyle name="20% - Акцент1 2 2" xfId="129"/>
    <cellStyle name="20% - Акцент1 2 2 2" xfId="130"/>
    <cellStyle name="20% - Акцент1 2 3" xfId="131"/>
    <cellStyle name="20% - Акцент1 2 3 2" xfId="132"/>
    <cellStyle name="20% - Акцент1 3" xfId="133"/>
    <cellStyle name="20% - Акцент1 3 2" xfId="134"/>
    <cellStyle name="20% - Акцент1 3 2 2" xfId="135"/>
    <cellStyle name="20% - Акцент1 4" xfId="136"/>
    <cellStyle name="20% - Акцент1 4 2" xfId="137"/>
    <cellStyle name="20% - Акцент2 2" xfId="5"/>
    <cellStyle name="20% - Акцент2 2 2" xfId="138"/>
    <cellStyle name="20% - Акцент2 2 2 2" xfId="139"/>
    <cellStyle name="20% - Акцент2 2 3" xfId="140"/>
    <cellStyle name="20% - Акцент2 2 3 2" xfId="141"/>
    <cellStyle name="20% - Акцент2 3" xfId="142"/>
    <cellStyle name="20% - Акцент2 3 2" xfId="143"/>
    <cellStyle name="20% - Акцент2 3 2 2" xfId="144"/>
    <cellStyle name="20% - Акцент2 4" xfId="145"/>
    <cellStyle name="20% - Акцент2 4 2" xfId="146"/>
    <cellStyle name="20% - Акцент3 2" xfId="6"/>
    <cellStyle name="20% - Акцент3 2 2" xfId="147"/>
    <cellStyle name="20% - Акцент3 2 2 2" xfId="148"/>
    <cellStyle name="20% - Акцент3 2 3" xfId="149"/>
    <cellStyle name="20% - Акцент3 2 3 2" xfId="150"/>
    <cellStyle name="20% - Акцент3 3" xfId="151"/>
    <cellStyle name="20% - Акцент3 3 2" xfId="152"/>
    <cellStyle name="20% - Акцент3 3 2 2" xfId="153"/>
    <cellStyle name="20% - Акцент3 4" xfId="154"/>
    <cellStyle name="20% - Акцент3 4 2" xfId="155"/>
    <cellStyle name="20% - Акцент4 2" xfId="7"/>
    <cellStyle name="20% - Акцент4 2 2" xfId="156"/>
    <cellStyle name="20% - Акцент4 2 2 2" xfId="157"/>
    <cellStyle name="20% - Акцент4 2 3" xfId="158"/>
    <cellStyle name="20% - Акцент4 2 3 2" xfId="159"/>
    <cellStyle name="20% - Акцент4 3" xfId="160"/>
    <cellStyle name="20% - Акцент4 3 2" xfId="161"/>
    <cellStyle name="20% - Акцент4 3 2 2" xfId="162"/>
    <cellStyle name="20% - Акцент4 4" xfId="163"/>
    <cellStyle name="20% - Акцент4 4 2" xfId="164"/>
    <cellStyle name="20% - Акцент5 2" xfId="8"/>
    <cellStyle name="20% - Акцент5 2 2" xfId="165"/>
    <cellStyle name="20% - Акцент5 2 2 2" xfId="166"/>
    <cellStyle name="20% - Акцент5 2 3" xfId="167"/>
    <cellStyle name="20% - Акцент5 2 3 2" xfId="168"/>
    <cellStyle name="20% - Акцент5 3" xfId="169"/>
    <cellStyle name="20% - Акцент5 3 2" xfId="170"/>
    <cellStyle name="20% - Акцент5 3 2 2" xfId="171"/>
    <cellStyle name="20% - Акцент5 4" xfId="172"/>
    <cellStyle name="20% - Акцент5 4 2" xfId="173"/>
    <cellStyle name="20% - Акцент6 2" xfId="9"/>
    <cellStyle name="20% - Акцент6 2 2" xfId="174"/>
    <cellStyle name="20% - Акцент6 2 2 2" xfId="175"/>
    <cellStyle name="20% - Акцент6 2 3" xfId="176"/>
    <cellStyle name="20% - Акцент6 2 3 2" xfId="177"/>
    <cellStyle name="20% - Акцент6 3" xfId="178"/>
    <cellStyle name="20% - Акцент6 3 2" xfId="179"/>
    <cellStyle name="20% - Акцент6 3 2 2" xfId="180"/>
    <cellStyle name="20% - Акцент6 4" xfId="181"/>
    <cellStyle name="20% - Акцент6 4 2" xfId="182"/>
    <cellStyle name="40% - Accent1" xfId="183"/>
    <cellStyle name="40% - Accent2" xfId="184"/>
    <cellStyle name="40% - Accent3" xfId="185"/>
    <cellStyle name="40% - Accent4" xfId="186"/>
    <cellStyle name="40% - Accent5" xfId="187"/>
    <cellStyle name="40% - Accent6" xfId="188"/>
    <cellStyle name="40% - Акцент1 2" xfId="10"/>
    <cellStyle name="40% - Акцент1 2 2" xfId="189"/>
    <cellStyle name="40% - Акцент1 2 2 2" xfId="190"/>
    <cellStyle name="40% - Акцент1 2 3" xfId="191"/>
    <cellStyle name="40% - Акцент1 2 3 2" xfId="192"/>
    <cellStyle name="40% - Акцент1 3" xfId="193"/>
    <cellStyle name="40% - Акцент1 3 2" xfId="194"/>
    <cellStyle name="40% - Акцент1 3 2 2" xfId="195"/>
    <cellStyle name="40% - Акцент1 4" xfId="196"/>
    <cellStyle name="40% - Акцент1 4 2" xfId="197"/>
    <cellStyle name="40% - Акцент2 2" xfId="11"/>
    <cellStyle name="40% - Акцент2 2 2" xfId="198"/>
    <cellStyle name="40% - Акцент2 2 2 2" xfId="199"/>
    <cellStyle name="40% - Акцент2 2 3" xfId="200"/>
    <cellStyle name="40% - Акцент2 2 3 2" xfId="201"/>
    <cellStyle name="40% - Акцент2 3" xfId="202"/>
    <cellStyle name="40% - Акцент2 3 2" xfId="203"/>
    <cellStyle name="40% - Акцент2 3 2 2" xfId="204"/>
    <cellStyle name="40% - Акцент2 4" xfId="205"/>
    <cellStyle name="40% - Акцент2 4 2" xfId="206"/>
    <cellStyle name="40% - Акцент3 2" xfId="12"/>
    <cellStyle name="40% - Акцент3 2 2" xfId="207"/>
    <cellStyle name="40% - Акцент3 2 2 2" xfId="208"/>
    <cellStyle name="40% - Акцент3 2 3" xfId="209"/>
    <cellStyle name="40% - Акцент3 2 3 2" xfId="210"/>
    <cellStyle name="40% - Акцент3 3" xfId="211"/>
    <cellStyle name="40% - Акцент3 3 2" xfId="212"/>
    <cellStyle name="40% - Акцент3 3 2 2" xfId="213"/>
    <cellStyle name="40% - Акцент3 4" xfId="214"/>
    <cellStyle name="40% - Акцент3 4 2" xfId="215"/>
    <cellStyle name="40% - Акцент4 2" xfId="13"/>
    <cellStyle name="40% - Акцент4 2 2" xfId="216"/>
    <cellStyle name="40% - Акцент4 2 2 2" xfId="217"/>
    <cellStyle name="40% - Акцент4 2 3" xfId="218"/>
    <cellStyle name="40% - Акцент4 2 3 2" xfId="219"/>
    <cellStyle name="40% - Акцент4 3" xfId="220"/>
    <cellStyle name="40% - Акцент4 3 2" xfId="221"/>
    <cellStyle name="40% - Акцент4 3 2 2" xfId="222"/>
    <cellStyle name="40% - Акцент4 4" xfId="223"/>
    <cellStyle name="40% - Акцент4 4 2" xfId="224"/>
    <cellStyle name="40% - Акцент5 2" xfId="14"/>
    <cellStyle name="40% - Акцент5 2 2" xfId="225"/>
    <cellStyle name="40% - Акцент5 2 2 2" xfId="226"/>
    <cellStyle name="40% - Акцент5 2 3" xfId="227"/>
    <cellStyle name="40% - Акцент5 2 3 2" xfId="228"/>
    <cellStyle name="40% - Акцент5 3" xfId="229"/>
    <cellStyle name="40% - Акцент5 3 2" xfId="230"/>
    <cellStyle name="40% - Акцент5 3 2 2" xfId="231"/>
    <cellStyle name="40% - Акцент5 4" xfId="232"/>
    <cellStyle name="40% - Акцент5 4 2" xfId="233"/>
    <cellStyle name="40% - Акцент6 2" xfId="15"/>
    <cellStyle name="40% - Акцент6 2 2" xfId="234"/>
    <cellStyle name="40% - Акцент6 2 2 2" xfId="235"/>
    <cellStyle name="40% - Акцент6 2 3" xfId="236"/>
    <cellStyle name="40% - Акцент6 2 3 2" xfId="237"/>
    <cellStyle name="40% - Акцент6 3" xfId="238"/>
    <cellStyle name="40% - Акцент6 3 2" xfId="239"/>
    <cellStyle name="40% - Акцент6 3 2 2" xfId="240"/>
    <cellStyle name="40% - Акцент6 4" xfId="241"/>
    <cellStyle name="40% - Акцент6 4 2" xfId="242"/>
    <cellStyle name="60% - Accent1" xfId="243"/>
    <cellStyle name="60% - Accent2" xfId="244"/>
    <cellStyle name="60% - Accent3" xfId="245"/>
    <cellStyle name="60% - Accent4" xfId="246"/>
    <cellStyle name="60% - Accent5" xfId="247"/>
    <cellStyle name="60% - Accent6" xfId="248"/>
    <cellStyle name="60% - Акцент1 2" xfId="16"/>
    <cellStyle name="60% - Акцент1 3" xfId="249"/>
    <cellStyle name="60% - Акцент2 2" xfId="17"/>
    <cellStyle name="60% - Акцент2 3" xfId="250"/>
    <cellStyle name="60% - Акцент3 2" xfId="18"/>
    <cellStyle name="60% - Акцент3 3" xfId="251"/>
    <cellStyle name="60% - Акцент4 2" xfId="19"/>
    <cellStyle name="60% - Акцент4 3" xfId="252"/>
    <cellStyle name="60% - Акцент5 2" xfId="20"/>
    <cellStyle name="60% - Акцент5 3" xfId="253"/>
    <cellStyle name="60% - Акцент6 2" xfId="21"/>
    <cellStyle name="60% - Акцент6 3" xfId="254"/>
    <cellStyle name="Accent1" xfId="255"/>
    <cellStyle name="Accent1 - 20%" xfId="256"/>
    <cellStyle name="Accent1 - 20% 2" xfId="257"/>
    <cellStyle name="Accent1 - 20% 3" xfId="258"/>
    <cellStyle name="Accent1 - 20% 4" xfId="259"/>
    <cellStyle name="Accent1 - 20% 5" xfId="260"/>
    <cellStyle name="Accent1 - 20% 6" xfId="261"/>
    <cellStyle name="Accent1 - 40%" xfId="262"/>
    <cellStyle name="Accent1 - 40% 2" xfId="263"/>
    <cellStyle name="Accent1 - 40% 3" xfId="264"/>
    <cellStyle name="Accent1 - 40% 4" xfId="265"/>
    <cellStyle name="Accent1 - 40% 5" xfId="266"/>
    <cellStyle name="Accent1 - 40% 6" xfId="267"/>
    <cellStyle name="Accent1 - 60%" xfId="268"/>
    <cellStyle name="Accent1 - 60% 2" xfId="269"/>
    <cellStyle name="Accent1 - 60% 3" xfId="270"/>
    <cellStyle name="Accent1 - 60% 4" xfId="271"/>
    <cellStyle name="Accent1 - 60% 5" xfId="272"/>
    <cellStyle name="Accent1 - 60% 6" xfId="273"/>
    <cellStyle name="Accent1_акции по годам 2009-2012" xfId="274"/>
    <cellStyle name="Accent2" xfId="275"/>
    <cellStyle name="Accent2 - 20%" xfId="276"/>
    <cellStyle name="Accent2 - 20% 2" xfId="277"/>
    <cellStyle name="Accent2 - 20% 3" xfId="278"/>
    <cellStyle name="Accent2 - 20% 4" xfId="279"/>
    <cellStyle name="Accent2 - 20% 5" xfId="280"/>
    <cellStyle name="Accent2 - 20% 6" xfId="281"/>
    <cellStyle name="Accent2 - 40%" xfId="282"/>
    <cellStyle name="Accent2 - 40% 2" xfId="283"/>
    <cellStyle name="Accent2 - 40% 3" xfId="284"/>
    <cellStyle name="Accent2 - 40% 4" xfId="285"/>
    <cellStyle name="Accent2 - 40% 5" xfId="286"/>
    <cellStyle name="Accent2 - 40% 6" xfId="287"/>
    <cellStyle name="Accent2 - 60%" xfId="288"/>
    <cellStyle name="Accent2 - 60% 2" xfId="289"/>
    <cellStyle name="Accent2 - 60% 3" xfId="290"/>
    <cellStyle name="Accent2 - 60% 4" xfId="291"/>
    <cellStyle name="Accent2 - 60% 5" xfId="292"/>
    <cellStyle name="Accent2 - 60% 6" xfId="293"/>
    <cellStyle name="Accent2_акции по годам 2009-2012" xfId="294"/>
    <cellStyle name="Accent3" xfId="295"/>
    <cellStyle name="Accent3 - 20%" xfId="296"/>
    <cellStyle name="Accent3 - 20% 2" xfId="297"/>
    <cellStyle name="Accent3 - 20% 3" xfId="298"/>
    <cellStyle name="Accent3 - 20% 4" xfId="299"/>
    <cellStyle name="Accent3 - 20% 5" xfId="300"/>
    <cellStyle name="Accent3 - 20% 6" xfId="301"/>
    <cellStyle name="Accent3 - 40%" xfId="302"/>
    <cellStyle name="Accent3 - 40% 2" xfId="303"/>
    <cellStyle name="Accent3 - 40% 3" xfId="304"/>
    <cellStyle name="Accent3 - 40% 4" xfId="305"/>
    <cellStyle name="Accent3 - 40% 5" xfId="306"/>
    <cellStyle name="Accent3 - 40% 6" xfId="307"/>
    <cellStyle name="Accent3 - 60%" xfId="308"/>
    <cellStyle name="Accent3 - 60% 2" xfId="309"/>
    <cellStyle name="Accent3 - 60% 3" xfId="310"/>
    <cellStyle name="Accent3 - 60% 4" xfId="311"/>
    <cellStyle name="Accent3 - 60% 5" xfId="312"/>
    <cellStyle name="Accent3 - 60% 6" xfId="313"/>
    <cellStyle name="Accent3_7-р" xfId="314"/>
    <cellStyle name="Accent4" xfId="315"/>
    <cellStyle name="Accent4 - 20%" xfId="316"/>
    <cellStyle name="Accent4 - 20% 2" xfId="317"/>
    <cellStyle name="Accent4 - 20% 3" xfId="318"/>
    <cellStyle name="Accent4 - 20% 4" xfId="319"/>
    <cellStyle name="Accent4 - 20% 5" xfId="320"/>
    <cellStyle name="Accent4 - 20% 6" xfId="321"/>
    <cellStyle name="Accent4 - 40%" xfId="322"/>
    <cellStyle name="Accent4 - 40% 2" xfId="323"/>
    <cellStyle name="Accent4 - 40% 3" xfId="324"/>
    <cellStyle name="Accent4 - 40% 4" xfId="325"/>
    <cellStyle name="Accent4 - 40% 5" xfId="326"/>
    <cellStyle name="Accent4 - 40% 6" xfId="327"/>
    <cellStyle name="Accent4 - 60%" xfId="328"/>
    <cellStyle name="Accent4 - 60% 2" xfId="329"/>
    <cellStyle name="Accent4 - 60% 3" xfId="330"/>
    <cellStyle name="Accent4 - 60% 4" xfId="331"/>
    <cellStyle name="Accent4 - 60% 5" xfId="332"/>
    <cellStyle name="Accent4 - 60% 6" xfId="333"/>
    <cellStyle name="Accent4_7-р" xfId="334"/>
    <cellStyle name="Accent5" xfId="335"/>
    <cellStyle name="Accent5 - 20%" xfId="336"/>
    <cellStyle name="Accent5 - 20% 2" xfId="337"/>
    <cellStyle name="Accent5 - 20% 3" xfId="338"/>
    <cellStyle name="Accent5 - 20% 4" xfId="339"/>
    <cellStyle name="Accent5 - 20% 5" xfId="340"/>
    <cellStyle name="Accent5 - 20% 6" xfId="341"/>
    <cellStyle name="Accent5 - 40%" xfId="342"/>
    <cellStyle name="Accent5 - 60%" xfId="343"/>
    <cellStyle name="Accent5 - 60% 2" xfId="344"/>
    <cellStyle name="Accent5 - 60% 3" xfId="345"/>
    <cellStyle name="Accent5 - 60% 4" xfId="346"/>
    <cellStyle name="Accent5 - 60% 5" xfId="347"/>
    <cellStyle name="Accent5 - 60% 6" xfId="348"/>
    <cellStyle name="Accent5_7-р" xfId="349"/>
    <cellStyle name="Accent6" xfId="350"/>
    <cellStyle name="Accent6 - 20%" xfId="351"/>
    <cellStyle name="Accent6 - 40%" xfId="352"/>
    <cellStyle name="Accent6 - 40% 2" xfId="353"/>
    <cellStyle name="Accent6 - 40% 3" xfId="354"/>
    <cellStyle name="Accent6 - 40% 4" xfId="355"/>
    <cellStyle name="Accent6 - 40% 5" xfId="356"/>
    <cellStyle name="Accent6 - 40% 6" xfId="357"/>
    <cellStyle name="Accent6 - 60%" xfId="358"/>
    <cellStyle name="Accent6 - 60% 2" xfId="359"/>
    <cellStyle name="Accent6 - 60% 3" xfId="360"/>
    <cellStyle name="Accent6 - 60% 4" xfId="361"/>
    <cellStyle name="Accent6 - 60% 5" xfId="362"/>
    <cellStyle name="Accent6 - 60% 6" xfId="363"/>
    <cellStyle name="Accent6_7-р" xfId="364"/>
    <cellStyle name="Annotations Cell - PerformancePoint" xfId="365"/>
    <cellStyle name="Arial007000001514155735" xfId="366"/>
    <cellStyle name="Arial007000001514155735 2" xfId="367"/>
    <cellStyle name="Arial0070000015536870911" xfId="368"/>
    <cellStyle name="Arial0070000015536870911 2" xfId="369"/>
    <cellStyle name="Arial007000001565535" xfId="370"/>
    <cellStyle name="Arial007000001565535 2" xfId="371"/>
    <cellStyle name="Arial0110010000536870911" xfId="372"/>
    <cellStyle name="Arial01101000015536870911" xfId="373"/>
    <cellStyle name="Arial017010000536870911" xfId="374"/>
    <cellStyle name="Arial018000000536870911" xfId="375"/>
    <cellStyle name="Arial10170100015536870911" xfId="376"/>
    <cellStyle name="Arial10170100015536870911 2" xfId="377"/>
    <cellStyle name="Arial107000000536870911" xfId="378"/>
    <cellStyle name="Arial107000001514155735" xfId="379"/>
    <cellStyle name="Arial107000001514155735 2" xfId="380"/>
    <cellStyle name="Arial107000001514155735FMT" xfId="381"/>
    <cellStyle name="Arial107000001514155735FMT 2" xfId="382"/>
    <cellStyle name="Arial1070000015536870911" xfId="383"/>
    <cellStyle name="Arial1070000015536870911 2" xfId="384"/>
    <cellStyle name="Arial1070000015536870911FMT" xfId="385"/>
    <cellStyle name="Arial1070000015536870911FMT 2" xfId="386"/>
    <cellStyle name="Arial107000001565535" xfId="387"/>
    <cellStyle name="Arial107000001565535 2" xfId="388"/>
    <cellStyle name="Arial107000001565535FMT" xfId="389"/>
    <cellStyle name="Arial107000001565535FMT 2" xfId="390"/>
    <cellStyle name="Arial117100000536870911" xfId="391"/>
    <cellStyle name="Arial118000000536870911" xfId="392"/>
    <cellStyle name="Arial2110100000536870911" xfId="393"/>
    <cellStyle name="Arial21101000015536870911" xfId="394"/>
    <cellStyle name="Arial2170000015536870911" xfId="395"/>
    <cellStyle name="Arial2170000015536870911 2" xfId="396"/>
    <cellStyle name="Arial2170000015536870911FMT" xfId="397"/>
    <cellStyle name="Arial2170000015536870911FMT 2" xfId="398"/>
    <cellStyle name="Bad" xfId="399"/>
    <cellStyle name="Calc Currency (0)" xfId="400"/>
    <cellStyle name="Calc Currency (2)" xfId="401"/>
    <cellStyle name="Calc Percent (0)" xfId="402"/>
    <cellStyle name="Calc Percent (1)" xfId="403"/>
    <cellStyle name="Calc Percent (2)" xfId="404"/>
    <cellStyle name="Calc Units (0)" xfId="405"/>
    <cellStyle name="Calc Units (1)" xfId="406"/>
    <cellStyle name="Calc Units (2)" xfId="407"/>
    <cellStyle name="Calculation" xfId="408"/>
    <cellStyle name="Check Cell" xfId="409"/>
    <cellStyle name="Comma [00]" xfId="410"/>
    <cellStyle name="Comma 2" xfId="411"/>
    <cellStyle name="Comma 3" xfId="412"/>
    <cellStyle name="Currency [00]" xfId="413"/>
    <cellStyle name="Data Cell - PerformancePoint" xfId="414"/>
    <cellStyle name="Data Entry Cell - PerformancePoint" xfId="415"/>
    <cellStyle name="Date Short" xfId="416"/>
    <cellStyle name="Default" xfId="417"/>
    <cellStyle name="Dezimal [0]_PERSONAL" xfId="418"/>
    <cellStyle name="Dezimal_PERSONAL" xfId="419"/>
    <cellStyle name="Emphasis 1" xfId="420"/>
    <cellStyle name="Emphasis 1 2" xfId="421"/>
    <cellStyle name="Emphasis 1 3" xfId="422"/>
    <cellStyle name="Emphasis 1 4" xfId="423"/>
    <cellStyle name="Emphasis 1 5" xfId="424"/>
    <cellStyle name="Emphasis 1 6" xfId="425"/>
    <cellStyle name="Emphasis 2" xfId="426"/>
    <cellStyle name="Emphasis 2 2" xfId="427"/>
    <cellStyle name="Emphasis 2 3" xfId="428"/>
    <cellStyle name="Emphasis 2 4" xfId="429"/>
    <cellStyle name="Emphasis 2 5" xfId="430"/>
    <cellStyle name="Emphasis 2 6" xfId="431"/>
    <cellStyle name="Emphasis 3" xfId="432"/>
    <cellStyle name="Enter Currency (0)" xfId="433"/>
    <cellStyle name="Enter Currency (2)" xfId="434"/>
    <cellStyle name="Enter Units (0)" xfId="435"/>
    <cellStyle name="Enter Units (1)" xfId="436"/>
    <cellStyle name="Enter Units (2)" xfId="437"/>
    <cellStyle name="Euro" xfId="438"/>
    <cellStyle name="Euro 2" xfId="439"/>
    <cellStyle name="Excel Built-in Normal" xfId="440"/>
    <cellStyle name="Explanatory Text" xfId="441"/>
    <cellStyle name="Good" xfId="442"/>
    <cellStyle name="Good 2" xfId="443"/>
    <cellStyle name="Good 3" xfId="444"/>
    <cellStyle name="Good 4" xfId="445"/>
    <cellStyle name="Good_7-р_Из_Системы" xfId="446"/>
    <cellStyle name="Header1" xfId="447"/>
    <cellStyle name="Header2" xfId="448"/>
    <cellStyle name="Heading 1" xfId="449"/>
    <cellStyle name="Heading 2" xfId="450"/>
    <cellStyle name="Heading 3" xfId="451"/>
    <cellStyle name="Heading 4" xfId="452"/>
    <cellStyle name="Input" xfId="453"/>
    <cellStyle name="Link Currency (0)" xfId="454"/>
    <cellStyle name="Link Currency (2)" xfId="455"/>
    <cellStyle name="Link Units (0)" xfId="456"/>
    <cellStyle name="Link Units (1)" xfId="457"/>
    <cellStyle name="Link Units (2)" xfId="458"/>
    <cellStyle name="Linked Cell" xfId="459"/>
    <cellStyle name="Locked Cell - PerformancePoint" xfId="460"/>
    <cellStyle name="Neutral" xfId="461"/>
    <cellStyle name="Neutral 2" xfId="462"/>
    <cellStyle name="Neutral 3" xfId="463"/>
    <cellStyle name="Neutral 4" xfId="464"/>
    <cellStyle name="Neutral_7-р_Из_Системы" xfId="465"/>
    <cellStyle name="Norma11l" xfId="466"/>
    <cellStyle name="Normal 2" xfId="22"/>
    <cellStyle name="Normal 2 2" xfId="1897"/>
    <cellStyle name="Normal 2 3" xfId="467"/>
    <cellStyle name="Normal 3" xfId="468"/>
    <cellStyle name="Normal 4" xfId="469"/>
    <cellStyle name="Normal 5" xfId="470"/>
    <cellStyle name="Normal_macro 2012 var 1" xfId="471"/>
    <cellStyle name="Note" xfId="472"/>
    <cellStyle name="Note 2" xfId="473"/>
    <cellStyle name="Note 3" xfId="474"/>
    <cellStyle name="Note 4" xfId="475"/>
    <cellStyle name="Note_7-р_Из_Системы" xfId="476"/>
    <cellStyle name="Output" xfId="477"/>
    <cellStyle name="Percent [0]" xfId="478"/>
    <cellStyle name="Percent [00]" xfId="479"/>
    <cellStyle name="Percent 2" xfId="480"/>
    <cellStyle name="Percent 3" xfId="481"/>
    <cellStyle name="PrePop Currency (0)" xfId="482"/>
    <cellStyle name="PrePop Currency (2)" xfId="483"/>
    <cellStyle name="PrePop Units (0)" xfId="484"/>
    <cellStyle name="PrePop Units (1)" xfId="485"/>
    <cellStyle name="PrePop Units (2)" xfId="486"/>
    <cellStyle name="SAPBEXaggData" xfId="487"/>
    <cellStyle name="SAPBEXaggData 2" xfId="488"/>
    <cellStyle name="SAPBEXaggData 3" xfId="489"/>
    <cellStyle name="SAPBEXaggData 4" xfId="490"/>
    <cellStyle name="SAPBEXaggData 5" xfId="491"/>
    <cellStyle name="SAPBEXaggData 6" xfId="492"/>
    <cellStyle name="SAPBEXaggData 7" xfId="493"/>
    <cellStyle name="SAPBEXaggDataEmph" xfId="494"/>
    <cellStyle name="SAPBEXaggDataEmph 2" xfId="495"/>
    <cellStyle name="SAPBEXaggDataEmph 3" xfId="496"/>
    <cellStyle name="SAPBEXaggDataEmph 4" xfId="497"/>
    <cellStyle name="SAPBEXaggDataEmph 5" xfId="498"/>
    <cellStyle name="SAPBEXaggDataEmph 6" xfId="499"/>
    <cellStyle name="SAPBEXaggItem" xfId="500"/>
    <cellStyle name="SAPBEXaggItem 2" xfId="501"/>
    <cellStyle name="SAPBEXaggItem 3" xfId="502"/>
    <cellStyle name="SAPBEXaggItem 4" xfId="503"/>
    <cellStyle name="SAPBEXaggItem 5" xfId="504"/>
    <cellStyle name="SAPBEXaggItem 6" xfId="505"/>
    <cellStyle name="SAPBEXaggItem 7" xfId="506"/>
    <cellStyle name="SAPBEXaggItemX" xfId="507"/>
    <cellStyle name="SAPBEXaggItemX 2" xfId="508"/>
    <cellStyle name="SAPBEXaggItemX 3" xfId="509"/>
    <cellStyle name="SAPBEXaggItemX 4" xfId="510"/>
    <cellStyle name="SAPBEXaggItemX 5" xfId="511"/>
    <cellStyle name="SAPBEXaggItemX 6" xfId="512"/>
    <cellStyle name="SAPBEXchaText" xfId="513"/>
    <cellStyle name="SAPBEXchaText 2" xfId="514"/>
    <cellStyle name="SAPBEXchaText 3" xfId="515"/>
    <cellStyle name="SAPBEXchaText 4" xfId="516"/>
    <cellStyle name="SAPBEXchaText 5" xfId="517"/>
    <cellStyle name="SAPBEXchaText 6" xfId="518"/>
    <cellStyle name="SAPBEXchaText_Приложение_1_к_7-у-о_2009_Кв_1_ФСТ" xfId="519"/>
    <cellStyle name="SAPBEXexcBad7" xfId="520"/>
    <cellStyle name="SAPBEXexcBad7 2" xfId="521"/>
    <cellStyle name="SAPBEXexcBad7 3" xfId="522"/>
    <cellStyle name="SAPBEXexcBad7 4" xfId="523"/>
    <cellStyle name="SAPBEXexcBad7 5" xfId="524"/>
    <cellStyle name="SAPBEXexcBad7 6" xfId="525"/>
    <cellStyle name="SAPBEXexcBad8" xfId="526"/>
    <cellStyle name="SAPBEXexcBad8 2" xfId="527"/>
    <cellStyle name="SAPBEXexcBad8 3" xfId="528"/>
    <cellStyle name="SAPBEXexcBad8 4" xfId="529"/>
    <cellStyle name="SAPBEXexcBad8 5" xfId="530"/>
    <cellStyle name="SAPBEXexcBad8 6" xfId="531"/>
    <cellStyle name="SAPBEXexcBad9" xfId="532"/>
    <cellStyle name="SAPBEXexcBad9 2" xfId="533"/>
    <cellStyle name="SAPBEXexcBad9 3" xfId="534"/>
    <cellStyle name="SAPBEXexcBad9 4" xfId="535"/>
    <cellStyle name="SAPBEXexcBad9 5" xfId="536"/>
    <cellStyle name="SAPBEXexcBad9 6" xfId="537"/>
    <cellStyle name="SAPBEXexcCritical4" xfId="538"/>
    <cellStyle name="SAPBEXexcCritical4 2" xfId="539"/>
    <cellStyle name="SAPBEXexcCritical4 3" xfId="540"/>
    <cellStyle name="SAPBEXexcCritical4 4" xfId="541"/>
    <cellStyle name="SAPBEXexcCritical4 5" xfId="542"/>
    <cellStyle name="SAPBEXexcCritical4 6" xfId="543"/>
    <cellStyle name="SAPBEXexcCritical5" xfId="544"/>
    <cellStyle name="SAPBEXexcCritical5 2" xfId="545"/>
    <cellStyle name="SAPBEXexcCritical5 3" xfId="546"/>
    <cellStyle name="SAPBEXexcCritical5 4" xfId="547"/>
    <cellStyle name="SAPBEXexcCritical5 5" xfId="548"/>
    <cellStyle name="SAPBEXexcCritical5 6" xfId="549"/>
    <cellStyle name="SAPBEXexcCritical6" xfId="550"/>
    <cellStyle name="SAPBEXexcCritical6 2" xfId="551"/>
    <cellStyle name="SAPBEXexcCritical6 3" xfId="552"/>
    <cellStyle name="SAPBEXexcCritical6 4" xfId="553"/>
    <cellStyle name="SAPBEXexcCritical6 5" xfId="554"/>
    <cellStyle name="SAPBEXexcCritical6 6" xfId="555"/>
    <cellStyle name="SAPBEXexcGood1" xfId="556"/>
    <cellStyle name="SAPBEXexcGood1 2" xfId="557"/>
    <cellStyle name="SAPBEXexcGood1 3" xfId="558"/>
    <cellStyle name="SAPBEXexcGood1 4" xfId="559"/>
    <cellStyle name="SAPBEXexcGood1 5" xfId="560"/>
    <cellStyle name="SAPBEXexcGood1 6" xfId="561"/>
    <cellStyle name="SAPBEXexcGood2" xfId="562"/>
    <cellStyle name="SAPBEXexcGood2 2" xfId="563"/>
    <cellStyle name="SAPBEXexcGood2 3" xfId="564"/>
    <cellStyle name="SAPBEXexcGood2 4" xfId="565"/>
    <cellStyle name="SAPBEXexcGood2 5" xfId="566"/>
    <cellStyle name="SAPBEXexcGood2 6" xfId="567"/>
    <cellStyle name="SAPBEXexcGood3" xfId="568"/>
    <cellStyle name="SAPBEXexcGood3 2" xfId="569"/>
    <cellStyle name="SAPBEXexcGood3 3" xfId="570"/>
    <cellStyle name="SAPBEXexcGood3 4" xfId="571"/>
    <cellStyle name="SAPBEXexcGood3 5" xfId="572"/>
    <cellStyle name="SAPBEXexcGood3 6" xfId="573"/>
    <cellStyle name="SAPBEXfilterDrill" xfId="574"/>
    <cellStyle name="SAPBEXfilterDrill 2" xfId="575"/>
    <cellStyle name="SAPBEXfilterDrill 3" xfId="576"/>
    <cellStyle name="SAPBEXfilterDrill 4" xfId="577"/>
    <cellStyle name="SAPBEXfilterDrill 5" xfId="578"/>
    <cellStyle name="SAPBEXfilterDrill 6" xfId="579"/>
    <cellStyle name="SAPBEXfilterItem" xfId="580"/>
    <cellStyle name="SAPBEXfilterItem 2" xfId="581"/>
    <cellStyle name="SAPBEXfilterItem 3" xfId="582"/>
    <cellStyle name="SAPBEXfilterItem 4" xfId="583"/>
    <cellStyle name="SAPBEXfilterItem 5" xfId="584"/>
    <cellStyle name="SAPBEXfilterItem 6" xfId="585"/>
    <cellStyle name="SAPBEXfilterText" xfId="586"/>
    <cellStyle name="SAPBEXfilterText 2" xfId="587"/>
    <cellStyle name="SAPBEXfilterText 3" xfId="588"/>
    <cellStyle name="SAPBEXfilterText 4" xfId="589"/>
    <cellStyle name="SAPBEXfilterText 5" xfId="590"/>
    <cellStyle name="SAPBEXfilterText 6" xfId="591"/>
    <cellStyle name="SAPBEXformats" xfId="592"/>
    <cellStyle name="SAPBEXformats 2" xfId="593"/>
    <cellStyle name="SAPBEXformats 3" xfId="594"/>
    <cellStyle name="SAPBEXformats 4" xfId="595"/>
    <cellStyle name="SAPBEXformats 5" xfId="596"/>
    <cellStyle name="SAPBEXformats 6" xfId="597"/>
    <cellStyle name="SAPBEXheaderItem" xfId="598"/>
    <cellStyle name="SAPBEXheaderItem 2" xfId="599"/>
    <cellStyle name="SAPBEXheaderItem 3" xfId="600"/>
    <cellStyle name="SAPBEXheaderItem 4" xfId="601"/>
    <cellStyle name="SAPBEXheaderItem 5" xfId="602"/>
    <cellStyle name="SAPBEXheaderItem 6" xfId="603"/>
    <cellStyle name="SAPBEXheaderText" xfId="604"/>
    <cellStyle name="SAPBEXheaderText 2" xfId="605"/>
    <cellStyle name="SAPBEXheaderText 3" xfId="606"/>
    <cellStyle name="SAPBEXheaderText 4" xfId="607"/>
    <cellStyle name="SAPBEXheaderText 5" xfId="608"/>
    <cellStyle name="SAPBEXheaderText 6" xfId="609"/>
    <cellStyle name="SAPBEXHLevel0" xfId="610"/>
    <cellStyle name="SAPBEXHLevel0 2" xfId="611"/>
    <cellStyle name="SAPBEXHLevel0 3" xfId="612"/>
    <cellStyle name="SAPBEXHLevel0 4" xfId="613"/>
    <cellStyle name="SAPBEXHLevel0 5" xfId="614"/>
    <cellStyle name="SAPBEXHLevel0 6" xfId="615"/>
    <cellStyle name="SAPBEXHLevel0 7" xfId="616"/>
    <cellStyle name="SAPBEXHLevel0_7y-отчетная_РЖД_2009_04" xfId="617"/>
    <cellStyle name="SAPBEXHLevel0X" xfId="618"/>
    <cellStyle name="SAPBEXHLevel0X 2" xfId="619"/>
    <cellStyle name="SAPBEXHLevel0X 3" xfId="620"/>
    <cellStyle name="SAPBEXHLevel0X 4" xfId="621"/>
    <cellStyle name="SAPBEXHLevel0X 5" xfId="622"/>
    <cellStyle name="SAPBEXHLevel0X 6" xfId="623"/>
    <cellStyle name="SAPBEXHLevel0X 7" xfId="624"/>
    <cellStyle name="SAPBEXHLevel0X 8" xfId="625"/>
    <cellStyle name="SAPBEXHLevel0X 9" xfId="626"/>
    <cellStyle name="SAPBEXHLevel0X_7-р_Из_Системы" xfId="627"/>
    <cellStyle name="SAPBEXHLevel1" xfId="628"/>
    <cellStyle name="SAPBEXHLevel1 2" xfId="629"/>
    <cellStyle name="SAPBEXHLevel1 3" xfId="630"/>
    <cellStyle name="SAPBEXHLevel1 4" xfId="631"/>
    <cellStyle name="SAPBEXHLevel1 5" xfId="632"/>
    <cellStyle name="SAPBEXHLevel1 6" xfId="633"/>
    <cellStyle name="SAPBEXHLevel1 7" xfId="634"/>
    <cellStyle name="SAPBEXHLevel1_7y-отчетная_РЖД_2009_04" xfId="635"/>
    <cellStyle name="SAPBEXHLevel1X" xfId="636"/>
    <cellStyle name="SAPBEXHLevel1X 2" xfId="637"/>
    <cellStyle name="SAPBEXHLevel1X 3" xfId="638"/>
    <cellStyle name="SAPBEXHLevel1X 4" xfId="639"/>
    <cellStyle name="SAPBEXHLevel1X 5" xfId="640"/>
    <cellStyle name="SAPBEXHLevel1X 6" xfId="641"/>
    <cellStyle name="SAPBEXHLevel1X 7" xfId="642"/>
    <cellStyle name="SAPBEXHLevel1X 8" xfId="643"/>
    <cellStyle name="SAPBEXHLevel1X 9" xfId="644"/>
    <cellStyle name="SAPBEXHLevel1X_7-р_Из_Системы" xfId="645"/>
    <cellStyle name="SAPBEXHLevel2" xfId="646"/>
    <cellStyle name="SAPBEXHLevel2 2" xfId="647"/>
    <cellStyle name="SAPBEXHLevel2 3" xfId="648"/>
    <cellStyle name="SAPBEXHLevel2 4" xfId="649"/>
    <cellStyle name="SAPBEXHLevel2 5" xfId="650"/>
    <cellStyle name="SAPBEXHLevel2 6" xfId="651"/>
    <cellStyle name="SAPBEXHLevel2_Приложение_1_к_7-у-о_2009_Кв_1_ФСТ" xfId="652"/>
    <cellStyle name="SAPBEXHLevel2X" xfId="653"/>
    <cellStyle name="SAPBEXHLevel2X 2" xfId="654"/>
    <cellStyle name="SAPBEXHLevel2X 3" xfId="655"/>
    <cellStyle name="SAPBEXHLevel2X 4" xfId="656"/>
    <cellStyle name="SAPBEXHLevel2X 5" xfId="657"/>
    <cellStyle name="SAPBEXHLevel2X 6" xfId="658"/>
    <cellStyle name="SAPBEXHLevel2X 7" xfId="659"/>
    <cellStyle name="SAPBEXHLevel2X 8" xfId="660"/>
    <cellStyle name="SAPBEXHLevel2X 9" xfId="661"/>
    <cellStyle name="SAPBEXHLevel2X_7-р_Из_Системы" xfId="662"/>
    <cellStyle name="SAPBEXHLevel3" xfId="663"/>
    <cellStyle name="SAPBEXHLevel3 2" xfId="664"/>
    <cellStyle name="SAPBEXHLevel3 3" xfId="665"/>
    <cellStyle name="SAPBEXHLevel3 4" xfId="666"/>
    <cellStyle name="SAPBEXHLevel3 5" xfId="667"/>
    <cellStyle name="SAPBEXHLevel3 6" xfId="668"/>
    <cellStyle name="SAPBEXHLevel3_Приложение_1_к_7-у-о_2009_Кв_1_ФСТ" xfId="669"/>
    <cellStyle name="SAPBEXHLevel3X" xfId="670"/>
    <cellStyle name="SAPBEXHLevel3X 2" xfId="671"/>
    <cellStyle name="SAPBEXHLevel3X 3" xfId="672"/>
    <cellStyle name="SAPBEXHLevel3X 4" xfId="673"/>
    <cellStyle name="SAPBEXHLevel3X 5" xfId="674"/>
    <cellStyle name="SAPBEXHLevel3X 6" xfId="675"/>
    <cellStyle name="SAPBEXHLevel3X 7" xfId="676"/>
    <cellStyle name="SAPBEXHLevel3X 8" xfId="677"/>
    <cellStyle name="SAPBEXHLevel3X 9" xfId="678"/>
    <cellStyle name="SAPBEXHLevel3X_7-р_Из_Системы" xfId="679"/>
    <cellStyle name="SAPBEXinputData" xfId="680"/>
    <cellStyle name="SAPBEXinputData 10" xfId="681"/>
    <cellStyle name="SAPBEXinputData 2" xfId="682"/>
    <cellStyle name="SAPBEXinputData 3" xfId="683"/>
    <cellStyle name="SAPBEXinputData 4" xfId="684"/>
    <cellStyle name="SAPBEXinputData 5" xfId="685"/>
    <cellStyle name="SAPBEXinputData 6" xfId="686"/>
    <cellStyle name="SAPBEXinputData 7" xfId="687"/>
    <cellStyle name="SAPBEXinputData 8" xfId="688"/>
    <cellStyle name="SAPBEXinputData 9" xfId="689"/>
    <cellStyle name="SAPBEXinputData_7-р_Из_Системы" xfId="690"/>
    <cellStyle name="SAPBEXItemHeader" xfId="691"/>
    <cellStyle name="SAPBEXresData" xfId="692"/>
    <cellStyle name="SAPBEXresData 2" xfId="693"/>
    <cellStyle name="SAPBEXresData 3" xfId="694"/>
    <cellStyle name="SAPBEXresData 4" xfId="695"/>
    <cellStyle name="SAPBEXresData 5" xfId="696"/>
    <cellStyle name="SAPBEXresData 6" xfId="697"/>
    <cellStyle name="SAPBEXresDataEmph" xfId="698"/>
    <cellStyle name="SAPBEXresDataEmph 2" xfId="699"/>
    <cellStyle name="SAPBEXresDataEmph 2 2" xfId="700"/>
    <cellStyle name="SAPBEXresDataEmph 3" xfId="701"/>
    <cellStyle name="SAPBEXresDataEmph 3 2" xfId="702"/>
    <cellStyle name="SAPBEXresDataEmph 4" xfId="703"/>
    <cellStyle name="SAPBEXresDataEmph 4 2" xfId="704"/>
    <cellStyle name="SAPBEXresDataEmph 5" xfId="705"/>
    <cellStyle name="SAPBEXresDataEmph 5 2" xfId="706"/>
    <cellStyle name="SAPBEXresDataEmph 6" xfId="707"/>
    <cellStyle name="SAPBEXresDataEmph 6 2" xfId="708"/>
    <cellStyle name="SAPBEXresItem" xfId="709"/>
    <cellStyle name="SAPBEXresItem 2" xfId="710"/>
    <cellStyle name="SAPBEXresItem 3" xfId="711"/>
    <cellStyle name="SAPBEXresItem 4" xfId="712"/>
    <cellStyle name="SAPBEXresItem 5" xfId="713"/>
    <cellStyle name="SAPBEXresItem 6" xfId="714"/>
    <cellStyle name="SAPBEXresItemX" xfId="715"/>
    <cellStyle name="SAPBEXresItemX 2" xfId="716"/>
    <cellStyle name="SAPBEXresItemX 3" xfId="717"/>
    <cellStyle name="SAPBEXresItemX 4" xfId="718"/>
    <cellStyle name="SAPBEXresItemX 5" xfId="719"/>
    <cellStyle name="SAPBEXresItemX 6" xfId="720"/>
    <cellStyle name="SAPBEXstdData" xfId="721"/>
    <cellStyle name="SAPBEXstdData 2" xfId="722"/>
    <cellStyle name="SAPBEXstdData 3" xfId="723"/>
    <cellStyle name="SAPBEXstdData 4" xfId="724"/>
    <cellStyle name="SAPBEXstdData 5" xfId="725"/>
    <cellStyle name="SAPBEXstdData 6" xfId="726"/>
    <cellStyle name="SAPBEXstdData_Приложение_1_к_7-у-о_2009_Кв_1_ФСТ" xfId="727"/>
    <cellStyle name="SAPBEXstdDataEmph" xfId="728"/>
    <cellStyle name="SAPBEXstdDataEmph 2" xfId="729"/>
    <cellStyle name="SAPBEXstdDataEmph 3" xfId="730"/>
    <cellStyle name="SAPBEXstdDataEmph 4" xfId="731"/>
    <cellStyle name="SAPBEXstdDataEmph 5" xfId="732"/>
    <cellStyle name="SAPBEXstdDataEmph 6" xfId="733"/>
    <cellStyle name="SAPBEXstdItem" xfId="734"/>
    <cellStyle name="SAPBEXstdItem 2" xfId="735"/>
    <cellStyle name="SAPBEXstdItem 3" xfId="736"/>
    <cellStyle name="SAPBEXstdItem 4" xfId="737"/>
    <cellStyle name="SAPBEXstdItem 5" xfId="738"/>
    <cellStyle name="SAPBEXstdItem 6" xfId="739"/>
    <cellStyle name="SAPBEXstdItem 7" xfId="740"/>
    <cellStyle name="SAPBEXstdItem_7-р" xfId="741"/>
    <cellStyle name="SAPBEXstdItemX" xfId="742"/>
    <cellStyle name="SAPBEXstdItemX 2" xfId="743"/>
    <cellStyle name="SAPBEXstdItemX 3" xfId="744"/>
    <cellStyle name="SAPBEXstdItemX 4" xfId="745"/>
    <cellStyle name="SAPBEXstdItemX 5" xfId="746"/>
    <cellStyle name="SAPBEXstdItemX 6" xfId="747"/>
    <cellStyle name="SAPBEXtitle" xfId="748"/>
    <cellStyle name="SAPBEXtitle 2" xfId="749"/>
    <cellStyle name="SAPBEXtitle 3" xfId="750"/>
    <cellStyle name="SAPBEXtitle 4" xfId="751"/>
    <cellStyle name="SAPBEXtitle 5" xfId="752"/>
    <cellStyle name="SAPBEXtitle 6" xfId="753"/>
    <cellStyle name="SAPBEXunassignedItem" xfId="754"/>
    <cellStyle name="SAPBEXunassignedItem 2" xfId="755"/>
    <cellStyle name="SAPBEXundefined" xfId="756"/>
    <cellStyle name="SAPBEXundefined 2" xfId="757"/>
    <cellStyle name="SAPBEXundefined 3" xfId="758"/>
    <cellStyle name="SAPBEXundefined 4" xfId="759"/>
    <cellStyle name="SAPBEXundefined 5" xfId="760"/>
    <cellStyle name="SAPBEXundefined 6" xfId="761"/>
    <cellStyle name="Sheet Title" xfId="762"/>
    <cellStyle name="styleColumnTitles" xfId="763"/>
    <cellStyle name="styleDateRange" xfId="764"/>
    <cellStyle name="styleHidden" xfId="765"/>
    <cellStyle name="styleNormal" xfId="766"/>
    <cellStyle name="styleSeriesAttributes" xfId="767"/>
    <cellStyle name="styleSeriesData" xfId="768"/>
    <cellStyle name="styleSeriesDataForecast" xfId="769"/>
    <cellStyle name="styleSeriesDataForecastNA" xfId="770"/>
    <cellStyle name="styleSeriesDataNA" xfId="771"/>
    <cellStyle name="Text Indent A" xfId="772"/>
    <cellStyle name="Text Indent B" xfId="773"/>
    <cellStyle name="Text Indent C" xfId="774"/>
    <cellStyle name="Times New Roman0181000015536870911" xfId="775"/>
    <cellStyle name="Title" xfId="776"/>
    <cellStyle name="Total" xfId="777"/>
    <cellStyle name="Warning Text" xfId="778"/>
    <cellStyle name="Акцент1 2" xfId="23"/>
    <cellStyle name="Акцент1 2 2" xfId="779"/>
    <cellStyle name="Акцент1 3" xfId="780"/>
    <cellStyle name="Акцент1 3 2" xfId="781"/>
    <cellStyle name="Акцент1 4" xfId="782"/>
    <cellStyle name="Акцент2 2" xfId="24"/>
    <cellStyle name="Акцент2 2 2" xfId="783"/>
    <cellStyle name="Акцент2 3" xfId="784"/>
    <cellStyle name="Акцент2 3 2" xfId="785"/>
    <cellStyle name="Акцент2 4" xfId="786"/>
    <cellStyle name="Акцент3 2" xfId="25"/>
    <cellStyle name="Акцент3 2 2" xfId="787"/>
    <cellStyle name="Акцент3 3" xfId="788"/>
    <cellStyle name="Акцент3 3 2" xfId="789"/>
    <cellStyle name="Акцент3 4" xfId="790"/>
    <cellStyle name="Акцент4 2" xfId="26"/>
    <cellStyle name="Акцент4 2 2" xfId="791"/>
    <cellStyle name="Акцент4 3" xfId="792"/>
    <cellStyle name="Акцент4 3 2" xfId="793"/>
    <cellStyle name="Акцент4 4" xfId="794"/>
    <cellStyle name="Акцент5 2" xfId="27"/>
    <cellStyle name="Акцент5 2 2" xfId="796"/>
    <cellStyle name="Акцент5 2 3" xfId="797"/>
    <cellStyle name="Акцент5 2 4" xfId="795"/>
    <cellStyle name="Акцент5 3" xfId="798"/>
    <cellStyle name="Акцент5 4" xfId="799"/>
    <cellStyle name="Акцент5 4 2" xfId="800"/>
    <cellStyle name="Акцент6 2" xfId="28"/>
    <cellStyle name="Акцент6 2 2" xfId="801"/>
    <cellStyle name="Акцент6 3" xfId="802"/>
    <cellStyle name="Акцент6 3 2" xfId="803"/>
    <cellStyle name="Акцент6 4" xfId="804"/>
    <cellStyle name="Ввод  2" xfId="29"/>
    <cellStyle name="Ввод  2 2" xfId="805"/>
    <cellStyle name="Ввод  3" xfId="806"/>
    <cellStyle name="Ввод  3 2" xfId="807"/>
    <cellStyle name="Ввод  4" xfId="808"/>
    <cellStyle name="Вывод 2" xfId="30"/>
    <cellStyle name="Вывод 2 2" xfId="809"/>
    <cellStyle name="Вывод 3" xfId="810"/>
    <cellStyle name="Вывод 3 2" xfId="811"/>
    <cellStyle name="Вывод 4" xfId="812"/>
    <cellStyle name="Вычисление 2" xfId="31"/>
    <cellStyle name="Вычисление 2 2" xfId="813"/>
    <cellStyle name="Вычисление 3" xfId="814"/>
    <cellStyle name="Вычисление 3 2" xfId="815"/>
    <cellStyle name="Вычисление 4" xfId="816"/>
    <cellStyle name="Гиперссылка_Лист Microsoft Excel" xfId="817"/>
    <cellStyle name="Денежный 2" xfId="818"/>
    <cellStyle name="Денежный 2 2" xfId="819"/>
    <cellStyle name="Денежный 2 3" xfId="820"/>
    <cellStyle name="Денежный 3" xfId="821"/>
    <cellStyle name="Заголовок 1 2" xfId="32"/>
    <cellStyle name="Заголовок 1 2 2" xfId="822"/>
    <cellStyle name="Заголовок 1 3" xfId="823"/>
    <cellStyle name="Заголовок 1 4" xfId="824"/>
    <cellStyle name="Заголовок 2 2" xfId="33"/>
    <cellStyle name="Заголовок 2 2 2" xfId="825"/>
    <cellStyle name="Заголовок 2 3" xfId="826"/>
    <cellStyle name="Заголовок 2 4" xfId="827"/>
    <cellStyle name="Заголовок 3 2" xfId="34"/>
    <cellStyle name="Заголовок 3 2 2" xfId="828"/>
    <cellStyle name="Заголовок 3 3" xfId="829"/>
    <cellStyle name="Заголовок 3 4" xfId="830"/>
    <cellStyle name="Заголовок 4 2" xfId="35"/>
    <cellStyle name="Заголовок 4 2 2" xfId="831"/>
    <cellStyle name="Заголовок 4 3" xfId="832"/>
    <cellStyle name="Заголовок 4 4" xfId="833"/>
    <cellStyle name="Итог 2" xfId="36"/>
    <cellStyle name="Итог 2 2" xfId="834"/>
    <cellStyle name="Итог 3" xfId="835"/>
    <cellStyle name="Итог 4" xfId="836"/>
    <cellStyle name="Контрольная ячейка 2" xfId="37"/>
    <cellStyle name="Контрольная ячейка 2 2" xfId="837"/>
    <cellStyle name="Контрольная ячейка 3" xfId="838"/>
    <cellStyle name="Контрольная ячейка 3 2" xfId="839"/>
    <cellStyle name="Контрольная ячейка 4" xfId="840"/>
    <cellStyle name="Название 2" xfId="38"/>
    <cellStyle name="Название 2 2" xfId="841"/>
    <cellStyle name="Название 3" xfId="842"/>
    <cellStyle name="Название 4" xfId="843"/>
    <cellStyle name="Нейтральный 2" xfId="39"/>
    <cellStyle name="Нейтральный 2 2" xfId="844"/>
    <cellStyle name="Нейтральный 3" xfId="845"/>
    <cellStyle name="Нейтральный 3 2" xfId="846"/>
    <cellStyle name="Нейтральный 4" xfId="847"/>
    <cellStyle name="Обычный" xfId="0" builtinId="0"/>
    <cellStyle name="Обычный 10" xfId="89"/>
    <cellStyle name="Обычный 10 2" xfId="848"/>
    <cellStyle name="Обычный 10 2 2" xfId="849"/>
    <cellStyle name="Обычный 10 2 3" xfId="850"/>
    <cellStyle name="Обычный 10 3" xfId="851"/>
    <cellStyle name="Обычный 10 3 2" xfId="852"/>
    <cellStyle name="Обычный 10 3 3" xfId="853"/>
    <cellStyle name="Обычный 10 4" xfId="854"/>
    <cellStyle name="Обычный 10 5" xfId="84"/>
    <cellStyle name="Обычный 100" xfId="855"/>
    <cellStyle name="Обычный 100 3" xfId="856"/>
    <cellStyle name="Обычный 101" xfId="857"/>
    <cellStyle name="Обычный 106" xfId="858"/>
    <cellStyle name="Обычный 107" xfId="859"/>
    <cellStyle name="Обычный 108" xfId="860"/>
    <cellStyle name="Обычный 11" xfId="75"/>
    <cellStyle name="Обычный 11 12" xfId="861"/>
    <cellStyle name="Обычный 11 12 2" xfId="862"/>
    <cellStyle name="Обычный 11 12 2 2" xfId="863"/>
    <cellStyle name="Обычный 11 12 3" xfId="864"/>
    <cellStyle name="Обычный 11 2" xfId="865"/>
    <cellStyle name="Обычный 11 3" xfId="866"/>
    <cellStyle name="Обычный 11 3 2" xfId="867"/>
    <cellStyle name="Обычный 11 3 3" xfId="868"/>
    <cellStyle name="Обычный 11 4" xfId="869"/>
    <cellStyle name="Обычный 12" xfId="90"/>
    <cellStyle name="Обычный 12 10" xfId="870"/>
    <cellStyle name="Обычный 12 2" xfId="40"/>
    <cellStyle name="Обычный 12 2 2" xfId="871"/>
    <cellStyle name="Обычный 12 3" xfId="872"/>
    <cellStyle name="Обычный 12 3 2" xfId="873"/>
    <cellStyle name="Обычный 12 3 3" xfId="874"/>
    <cellStyle name="Обычный 12 4" xfId="875"/>
    <cellStyle name="Обычный 12 4 2" xfId="876"/>
    <cellStyle name="Обычный 12 4 2 2" xfId="877"/>
    <cellStyle name="Обычный 12 4 2 2 2" xfId="878"/>
    <cellStyle name="Обычный 12 4 2 2 2 2" xfId="879"/>
    <cellStyle name="Обычный 12 4 2 2 2 2 2" xfId="880"/>
    <cellStyle name="Обычный 12 4 2 2 2 3" xfId="881"/>
    <cellStyle name="Обычный 12 4 2 2 2 3 2" xfId="882"/>
    <cellStyle name="Обычный 12 4 2 2 2 4" xfId="883"/>
    <cellStyle name="Обычный 12 4 2 2 3" xfId="884"/>
    <cellStyle name="Обычный 12 4 2 2 3 2" xfId="885"/>
    <cellStyle name="Обычный 12 4 2 2 4" xfId="886"/>
    <cellStyle name="Обычный 12 4 2 2 4 2" xfId="887"/>
    <cellStyle name="Обычный 12 4 2 2 5" xfId="888"/>
    <cellStyle name="Обычный 12 4 2 3" xfId="889"/>
    <cellStyle name="Обычный 12 4 2 3 2" xfId="890"/>
    <cellStyle name="Обычный 12 4 2 3 2 2" xfId="891"/>
    <cellStyle name="Обычный 12 4 2 3 3" xfId="892"/>
    <cellStyle name="Обычный 12 4 2 3 3 2" xfId="893"/>
    <cellStyle name="Обычный 12 4 2 3 4" xfId="894"/>
    <cellStyle name="Обычный 12 4 2 4" xfId="895"/>
    <cellStyle name="Обычный 12 4 2 4 2" xfId="896"/>
    <cellStyle name="Обычный 12 4 2 5" xfId="897"/>
    <cellStyle name="Обычный 12 4 2 5 2" xfId="898"/>
    <cellStyle name="Обычный 12 4 2 6" xfId="899"/>
    <cellStyle name="Обычный 12 4 3" xfId="900"/>
    <cellStyle name="Обычный 12 4 3 2" xfId="901"/>
    <cellStyle name="Обычный 12 4 3 2 2" xfId="902"/>
    <cellStyle name="Обычный 12 4 3 2 2 2" xfId="903"/>
    <cellStyle name="Обычный 12 4 3 2 3" xfId="904"/>
    <cellStyle name="Обычный 12 4 3 2 3 2" xfId="905"/>
    <cellStyle name="Обычный 12 4 3 2 4" xfId="906"/>
    <cellStyle name="Обычный 12 4 3 3" xfId="907"/>
    <cellStyle name="Обычный 12 4 3 3 2" xfId="908"/>
    <cellStyle name="Обычный 12 4 3 4" xfId="909"/>
    <cellStyle name="Обычный 12 4 3 4 2" xfId="910"/>
    <cellStyle name="Обычный 12 4 3 5" xfId="911"/>
    <cellStyle name="Обычный 12 4 4" xfId="912"/>
    <cellStyle name="Обычный 12 4 4 2" xfId="913"/>
    <cellStyle name="Обычный 12 4 4 2 2" xfId="914"/>
    <cellStyle name="Обычный 12 4 4 2 2 2" xfId="915"/>
    <cellStyle name="Обычный 12 4 4 2 3" xfId="916"/>
    <cellStyle name="Обычный 12 4 4 2 3 2" xfId="917"/>
    <cellStyle name="Обычный 12 4 4 2 4" xfId="918"/>
    <cellStyle name="Обычный 12 4 4 3" xfId="919"/>
    <cellStyle name="Обычный 12 4 4 3 2" xfId="920"/>
    <cellStyle name="Обычный 12 4 4 4" xfId="921"/>
    <cellStyle name="Обычный 12 4 4 4 2" xfId="922"/>
    <cellStyle name="Обычный 12 4 4 5" xfId="923"/>
    <cellStyle name="Обычный 12 4 5" xfId="924"/>
    <cellStyle name="Обычный 12 4 5 2" xfId="925"/>
    <cellStyle name="Обычный 12 4 5 2 2" xfId="926"/>
    <cellStyle name="Обычный 12 4 5 3" xfId="927"/>
    <cellStyle name="Обычный 12 4 5 3 2" xfId="928"/>
    <cellStyle name="Обычный 12 4 5 4" xfId="929"/>
    <cellStyle name="Обычный 12 4 6" xfId="930"/>
    <cellStyle name="Обычный 12 4 6 2" xfId="931"/>
    <cellStyle name="Обычный 12 4 7" xfId="932"/>
    <cellStyle name="Обычный 12 4 7 2" xfId="933"/>
    <cellStyle name="Обычный 12 4 8" xfId="934"/>
    <cellStyle name="Обычный 12 5" xfId="935"/>
    <cellStyle name="Обычный 12 6" xfId="936"/>
    <cellStyle name="Обычный 12 7" xfId="937"/>
    <cellStyle name="Обычный 12_Т-НахВТО-газ-28.09.12" xfId="938"/>
    <cellStyle name="Обычный 13" xfId="939"/>
    <cellStyle name="Обычный 13 2" xfId="940"/>
    <cellStyle name="Обычный 13 2 2" xfId="941"/>
    <cellStyle name="Обычный 13 2 3" xfId="942"/>
    <cellStyle name="Обычный 13 3" xfId="943"/>
    <cellStyle name="Обычный 13 4" xfId="944"/>
    <cellStyle name="Обычный 13 5" xfId="945"/>
    <cellStyle name="Обычный 14" xfId="946"/>
    <cellStyle name="Обычный 14 2" xfId="947"/>
    <cellStyle name="Обычный 14 3" xfId="948"/>
    <cellStyle name="Обычный 14 4" xfId="949"/>
    <cellStyle name="Обычный 15" xfId="950"/>
    <cellStyle name="Обычный 15 2" xfId="951"/>
    <cellStyle name="Обычный 15 3" xfId="952"/>
    <cellStyle name="Обычный 16" xfId="953"/>
    <cellStyle name="Обычный 16 2" xfId="954"/>
    <cellStyle name="Обычный 16 2 2" xfId="955"/>
    <cellStyle name="Обычный 16 3" xfId="956"/>
    <cellStyle name="Обычный 17" xfId="957"/>
    <cellStyle name="Обычный 17 2" xfId="958"/>
    <cellStyle name="Обычный 17 3" xfId="959"/>
    <cellStyle name="Обычный 17 3 2" xfId="960"/>
    <cellStyle name="Обычный 17 3 2 2" xfId="961"/>
    <cellStyle name="Обычный 17 3 3" xfId="962"/>
    <cellStyle name="Обычный 17 3 3 2" xfId="963"/>
    <cellStyle name="Обычный 17 3 4" xfId="964"/>
    <cellStyle name="Обычный 17 4" xfId="965"/>
    <cellStyle name="Обычный 17 4 2" xfId="966"/>
    <cellStyle name="Обычный 17 5" xfId="967"/>
    <cellStyle name="Обычный 17 5 2" xfId="968"/>
    <cellStyle name="Обычный 17 6" xfId="969"/>
    <cellStyle name="Обычный 17 7" xfId="970"/>
    <cellStyle name="Обычный 17 8" xfId="971"/>
    <cellStyle name="Обычный 18" xfId="972"/>
    <cellStyle name="Обычный 18 2" xfId="973"/>
    <cellStyle name="Обычный 18 3" xfId="974"/>
    <cellStyle name="Обычный 18 3 2" xfId="975"/>
    <cellStyle name="Обычный 18 3 2 2" xfId="976"/>
    <cellStyle name="Обычный 18 3 3" xfId="977"/>
    <cellStyle name="Обычный 18 3 3 2" xfId="978"/>
    <cellStyle name="Обычный 18 3 4" xfId="979"/>
    <cellStyle name="Обычный 18 4" xfId="980"/>
    <cellStyle name="Обычный 18 4 2" xfId="981"/>
    <cellStyle name="Обычный 18 5" xfId="982"/>
    <cellStyle name="Обычный 18 5 2" xfId="983"/>
    <cellStyle name="Обычный 18 6" xfId="984"/>
    <cellStyle name="Обычный 18 7" xfId="985"/>
    <cellStyle name="Обычный 19" xfId="986"/>
    <cellStyle name="Обычный 19 2" xfId="987"/>
    <cellStyle name="Обычный 19 3" xfId="988"/>
    <cellStyle name="Обычный 19 3 2" xfId="989"/>
    <cellStyle name="Обычный 19 3 2 2" xfId="990"/>
    <cellStyle name="Обычный 19 3 3" xfId="991"/>
    <cellStyle name="Обычный 19 3 3 2" xfId="992"/>
    <cellStyle name="Обычный 19 3 4" xfId="993"/>
    <cellStyle name="Обычный 19 4" xfId="994"/>
    <cellStyle name="Обычный 19 4 2" xfId="995"/>
    <cellStyle name="Обычный 19 5" xfId="996"/>
    <cellStyle name="Обычный 19 5 2" xfId="997"/>
    <cellStyle name="Обычный 19 6" xfId="998"/>
    <cellStyle name="Обычный 19 7" xfId="999"/>
    <cellStyle name="Обычный 2" xfId="3"/>
    <cellStyle name="Обычный 2 10" xfId="1000"/>
    <cellStyle name="Обычный 2 10 2" xfId="1001"/>
    <cellStyle name="Обычный 2 100" xfId="1002"/>
    <cellStyle name="Обычный 2 101" xfId="1896"/>
    <cellStyle name="Обычный 2 102" xfId="69"/>
    <cellStyle name="Обычный 2 11" xfId="1003"/>
    <cellStyle name="Обычный 2 11 2" xfId="1004"/>
    <cellStyle name="Обычный 2 11 2 2" xfId="1005"/>
    <cellStyle name="Обычный 2 11 3" xfId="1006"/>
    <cellStyle name="Обычный 2 11_Т-НахВТО-газ-28.09.12" xfId="1007"/>
    <cellStyle name="Обычный 2 12" xfId="1008"/>
    <cellStyle name="Обычный 2 12 2" xfId="1009"/>
    <cellStyle name="Обычный 2 12 2 2" xfId="1010"/>
    <cellStyle name="Обычный 2 12 3" xfId="1011"/>
    <cellStyle name="Обычный 2 12_Т-НахВТО-газ-28.09.12" xfId="1012"/>
    <cellStyle name="Обычный 2 13" xfId="1013"/>
    <cellStyle name="Обычный 2 13 2" xfId="1014"/>
    <cellStyle name="Обычный 2 14" xfId="1015"/>
    <cellStyle name="Обычный 2 14 2" xfId="1016"/>
    <cellStyle name="Обычный 2 15" xfId="1017"/>
    <cellStyle name="Обычный 2 15 2" xfId="1018"/>
    <cellStyle name="Обычный 2 15 2 2" xfId="1019"/>
    <cellStyle name="Обычный 2 15 3" xfId="1020"/>
    <cellStyle name="Обычный 2 16" xfId="1021"/>
    <cellStyle name="Обычный 2 16 2" xfId="1022"/>
    <cellStyle name="Обычный 2 16 2 2" xfId="1023"/>
    <cellStyle name="Обычный 2 16 3" xfId="1024"/>
    <cellStyle name="Обычный 2 16 4" xfId="1025"/>
    <cellStyle name="Обычный 2 17" xfId="1026"/>
    <cellStyle name="Обычный 2 17 2" xfId="1027"/>
    <cellStyle name="Обычный 2 17 2 2" xfId="1028"/>
    <cellStyle name="Обычный 2 17 3" xfId="1029"/>
    <cellStyle name="Обычный 2 18" xfId="1030"/>
    <cellStyle name="Обычный 2 18 2" xfId="1031"/>
    <cellStyle name="Обычный 2 18 2 2" xfId="1032"/>
    <cellStyle name="Обычный 2 18 3" xfId="1033"/>
    <cellStyle name="Обычный 2 19" xfId="1034"/>
    <cellStyle name="Обычный 2 19 2" xfId="1035"/>
    <cellStyle name="Обычный 2 19 2 2" xfId="1036"/>
    <cellStyle name="Обычный 2 19 3" xfId="1037"/>
    <cellStyle name="Обычный 2 19 4" xfId="1038"/>
    <cellStyle name="Обычный 2 2" xfId="61"/>
    <cellStyle name="Обычный 2 2 19" xfId="1039"/>
    <cellStyle name="Обычный 2 2 2" xfId="1040"/>
    <cellStyle name="Обычный 2 2 2 2" xfId="1041"/>
    <cellStyle name="Обычный 2 2 2 3" xfId="1042"/>
    <cellStyle name="Обычный 2 2 3" xfId="1043"/>
    <cellStyle name="Обычный 2 2 4" xfId="88"/>
    <cellStyle name="Обычный 2 20" xfId="1044"/>
    <cellStyle name="Обычный 2 20 2" xfId="1045"/>
    <cellStyle name="Обычный 2 20 2 2" xfId="1046"/>
    <cellStyle name="Обычный 2 20 3" xfId="1047"/>
    <cellStyle name="Обычный 2 20 4" xfId="1048"/>
    <cellStyle name="Обычный 2 21" xfId="1049"/>
    <cellStyle name="Обычный 2 21 2" xfId="1050"/>
    <cellStyle name="Обычный 2 21 2 2" xfId="1051"/>
    <cellStyle name="Обычный 2 21 3" xfId="1052"/>
    <cellStyle name="Обычный 2 22" xfId="1053"/>
    <cellStyle name="Обычный 2 22 2" xfId="1054"/>
    <cellStyle name="Обычный 2 22 2 2" xfId="1055"/>
    <cellStyle name="Обычный 2 22 3" xfId="1056"/>
    <cellStyle name="Обычный 2 23" xfId="1057"/>
    <cellStyle name="Обычный 2 23 2" xfId="1058"/>
    <cellStyle name="Обычный 2 23 2 2" xfId="1059"/>
    <cellStyle name="Обычный 2 23 3" xfId="1060"/>
    <cellStyle name="Обычный 2 24" xfId="1061"/>
    <cellStyle name="Обычный 2 24 2" xfId="1062"/>
    <cellStyle name="Обычный 2 24 2 2" xfId="1063"/>
    <cellStyle name="Обычный 2 24 3" xfId="1064"/>
    <cellStyle name="Обычный 2 25" xfId="1065"/>
    <cellStyle name="Обычный 2 25 2" xfId="1066"/>
    <cellStyle name="Обычный 2 25 2 2" xfId="1067"/>
    <cellStyle name="Обычный 2 25 3" xfId="1068"/>
    <cellStyle name="Обычный 2 26" xfId="1069"/>
    <cellStyle name="Обычный 2 26 2" xfId="1070"/>
    <cellStyle name="Обычный 2 26 2 2" xfId="1071"/>
    <cellStyle name="Обычный 2 26 2 3" xfId="1072"/>
    <cellStyle name="Обычный 2 26 3" xfId="1073"/>
    <cellStyle name="Обычный 2 27" xfId="1074"/>
    <cellStyle name="Обычный 2 27 2" xfId="1075"/>
    <cellStyle name="Обычный 2 28" xfId="1076"/>
    <cellStyle name="Обычный 2 29" xfId="1077"/>
    <cellStyle name="Обычный 2 3" xfId="1078"/>
    <cellStyle name="Обычный 2 3 2" xfId="1079"/>
    <cellStyle name="Обычный 2 3 3" xfId="1080"/>
    <cellStyle name="Обычный 2 3 4" xfId="1081"/>
    <cellStyle name="Обычный 2 30" xfId="1082"/>
    <cellStyle name="Обычный 2 31" xfId="1083"/>
    <cellStyle name="Обычный 2 32" xfId="1084"/>
    <cellStyle name="Обычный 2 33" xfId="1085"/>
    <cellStyle name="Обычный 2 34" xfId="1086"/>
    <cellStyle name="Обычный 2 35" xfId="1087"/>
    <cellStyle name="Обычный 2 36" xfId="1088"/>
    <cellStyle name="Обычный 2 37" xfId="1089"/>
    <cellStyle name="Обычный 2 38" xfId="1090"/>
    <cellStyle name="Обычный 2 39" xfId="1091"/>
    <cellStyle name="Обычный 2 4" xfId="1092"/>
    <cellStyle name="Обычный 2 4 2" xfId="1093"/>
    <cellStyle name="Обычный 2 4 3" xfId="1094"/>
    <cellStyle name="Обычный 2 40" xfId="1095"/>
    <cellStyle name="Обычный 2 41" xfId="1096"/>
    <cellStyle name="Обычный 2 42" xfId="1097"/>
    <cellStyle name="Обычный 2 43" xfId="1098"/>
    <cellStyle name="Обычный 2 44" xfId="1099"/>
    <cellStyle name="Обычный 2 45" xfId="1100"/>
    <cellStyle name="Обычный 2 46" xfId="1101"/>
    <cellStyle name="Обычный 2 47" xfId="1102"/>
    <cellStyle name="Обычный 2 48" xfId="1103"/>
    <cellStyle name="Обычный 2 49" xfId="1104"/>
    <cellStyle name="Обычный 2 5" xfId="1105"/>
    <cellStyle name="Обычный 2 5 2" xfId="1106"/>
    <cellStyle name="Обычный 2 50" xfId="1107"/>
    <cellStyle name="Обычный 2 51" xfId="1108"/>
    <cellStyle name="Обычный 2 52" xfId="1109"/>
    <cellStyle name="Обычный 2 53" xfId="1110"/>
    <cellStyle name="Обычный 2 54" xfId="1111"/>
    <cellStyle name="Обычный 2 55" xfId="1112"/>
    <cellStyle name="Обычный 2 56" xfId="1113"/>
    <cellStyle name="Обычный 2 57" xfId="1114"/>
    <cellStyle name="Обычный 2 58" xfId="1115"/>
    <cellStyle name="Обычный 2 59" xfId="1116"/>
    <cellStyle name="Обычный 2 6" xfId="1117"/>
    <cellStyle name="Обычный 2 6 2" xfId="1118"/>
    <cellStyle name="Обычный 2 60" xfId="1119"/>
    <cellStyle name="Обычный 2 61" xfId="1120"/>
    <cellStyle name="Обычный 2 62" xfId="1121"/>
    <cellStyle name="Обычный 2 63" xfId="1122"/>
    <cellStyle name="Обычный 2 64" xfId="1123"/>
    <cellStyle name="Обычный 2 65" xfId="1124"/>
    <cellStyle name="Обычный 2 66" xfId="1125"/>
    <cellStyle name="Обычный 2 67" xfId="1126"/>
    <cellStyle name="Обычный 2 68" xfId="1127"/>
    <cellStyle name="Обычный 2 69" xfId="1128"/>
    <cellStyle name="Обычный 2 7" xfId="1129"/>
    <cellStyle name="Обычный 2 7 2" xfId="1130"/>
    <cellStyle name="Обычный 2 70" xfId="1131"/>
    <cellStyle name="Обычный 2 71" xfId="1132"/>
    <cellStyle name="Обычный 2 72" xfId="1133"/>
    <cellStyle name="Обычный 2 73" xfId="1134"/>
    <cellStyle name="Обычный 2 74" xfId="1135"/>
    <cellStyle name="Обычный 2 75" xfId="1136"/>
    <cellStyle name="Обычный 2 76" xfId="1137"/>
    <cellStyle name="Обычный 2 77" xfId="1138"/>
    <cellStyle name="Обычный 2 78" xfId="1139"/>
    <cellStyle name="Обычный 2 79" xfId="1140"/>
    <cellStyle name="Обычный 2 8" xfId="1141"/>
    <cellStyle name="Обычный 2 8 2" xfId="1142"/>
    <cellStyle name="Обычный 2 80" xfId="1143"/>
    <cellStyle name="Обычный 2 81" xfId="1144"/>
    <cellStyle name="Обычный 2 82" xfId="1145"/>
    <cellStyle name="Обычный 2 83" xfId="1146"/>
    <cellStyle name="Обычный 2 84" xfId="1147"/>
    <cellStyle name="Обычный 2 85" xfId="1148"/>
    <cellStyle name="Обычный 2 86" xfId="1149"/>
    <cellStyle name="Обычный 2 87" xfId="1150"/>
    <cellStyle name="Обычный 2 88" xfId="1151"/>
    <cellStyle name="Обычный 2 89" xfId="1152"/>
    <cellStyle name="Обычный 2 9" xfId="1153"/>
    <cellStyle name="Обычный 2 9 2" xfId="1154"/>
    <cellStyle name="Обычный 2 90" xfId="1155"/>
    <cellStyle name="Обычный 2 91" xfId="1156"/>
    <cellStyle name="Обычный 2 92" xfId="1157"/>
    <cellStyle name="Обычный 2 93" xfId="1158"/>
    <cellStyle name="Обычный 2 94" xfId="1159"/>
    <cellStyle name="Обычный 2 95" xfId="1160"/>
    <cellStyle name="Обычный 2 96" xfId="1161"/>
    <cellStyle name="Обычный 2 97" xfId="1162"/>
    <cellStyle name="Обычный 2 98" xfId="1163"/>
    <cellStyle name="Обычный 2 99" xfId="1164"/>
    <cellStyle name="Обычный 2_Приложение №3 Расшифровка по элементам ТПРП филиала Кировэнерго" xfId="1165"/>
    <cellStyle name="Обычный 20" xfId="1166"/>
    <cellStyle name="Обычный 20 2" xfId="1167"/>
    <cellStyle name="Обычный 20 3" xfId="1168"/>
    <cellStyle name="Обычный 21" xfId="1169"/>
    <cellStyle name="Обычный 21 2" xfId="1170"/>
    <cellStyle name="Обычный 21 3" xfId="1171"/>
    <cellStyle name="Обычный 22" xfId="1172"/>
    <cellStyle name="Обычный 22 2" xfId="1173"/>
    <cellStyle name="Обычный 22 3" xfId="1174"/>
    <cellStyle name="Обычный 23" xfId="1175"/>
    <cellStyle name="Обычный 23 2" xfId="1176"/>
    <cellStyle name="Обычный 23 3" xfId="1177"/>
    <cellStyle name="Обычный 24" xfId="1178"/>
    <cellStyle name="Обычный 24 2" xfId="1179"/>
    <cellStyle name="Обычный 24 3" xfId="1180"/>
    <cellStyle name="Обычный 24 4" xfId="1181"/>
    <cellStyle name="Обычный 25" xfId="1182"/>
    <cellStyle name="Обычный 25 2" xfId="1183"/>
    <cellStyle name="Обычный 25 3" xfId="1184"/>
    <cellStyle name="Обычный 25 4" xfId="1185"/>
    <cellStyle name="Обычный 26" xfId="1186"/>
    <cellStyle name="Обычный 26 2" xfId="1187"/>
    <cellStyle name="Обычный 26 3" xfId="1188"/>
    <cellStyle name="Обычный 27" xfId="1189"/>
    <cellStyle name="Обычный 27 2" xfId="1190"/>
    <cellStyle name="Обычный 27 3" xfId="1191"/>
    <cellStyle name="Обычный 28" xfId="1192"/>
    <cellStyle name="Обычный 28 2" xfId="1193"/>
    <cellStyle name="Обычный 29" xfId="1194"/>
    <cellStyle name="Обычный 29 2" xfId="1195"/>
    <cellStyle name="Обычный 29 3" xfId="1196"/>
    <cellStyle name="Обычный 3" xfId="2"/>
    <cellStyle name="Обычный 3 10" xfId="1197"/>
    <cellStyle name="Обычный 3 10 2" xfId="1198"/>
    <cellStyle name="Обычный 3 10 3" xfId="94"/>
    <cellStyle name="Обычный 3 11" xfId="1199"/>
    <cellStyle name="Обычный 3 11 2" xfId="1200"/>
    <cellStyle name="Обычный 3 12" xfId="1201"/>
    <cellStyle name="Обычный 3 12 2" xfId="1202"/>
    <cellStyle name="Обычный 3 13" xfId="1203"/>
    <cellStyle name="Обычный 3 14" xfId="1204"/>
    <cellStyle name="Обычный 3 15" xfId="1205"/>
    <cellStyle name="Обычный 3 16" xfId="1206"/>
    <cellStyle name="Обычный 3 17" xfId="1207"/>
    <cellStyle name="Обычный 3 2" xfId="41"/>
    <cellStyle name="Обычный 3 2 2" xfId="91"/>
    <cellStyle name="Обычный 3 2 2 2" xfId="42"/>
    <cellStyle name="Обычный 3 2 3" xfId="1208"/>
    <cellStyle name="Обычный 3 2 4" xfId="1209"/>
    <cellStyle name="Обычный 3 21" xfId="62"/>
    <cellStyle name="Обычный 3 3" xfId="93"/>
    <cellStyle name="Обычный 3 3 2" xfId="1210"/>
    <cellStyle name="Обычный 3 3 2 2" xfId="1211"/>
    <cellStyle name="Обычный 3 3 3" xfId="1212"/>
    <cellStyle name="Обычный 3 3 4" xfId="1213"/>
    <cellStyle name="Обычный 3 3 5" xfId="66"/>
    <cellStyle name="Обычный 3 3 6" xfId="1214"/>
    <cellStyle name="Обычный 3 3 7" xfId="1215"/>
    <cellStyle name="Обычный 3 3 8" xfId="1216"/>
    <cellStyle name="Обычный 3 4" xfId="1217"/>
    <cellStyle name="Обычный 3 4 10" xfId="1218"/>
    <cellStyle name="Обычный 3 4 11" xfId="1219"/>
    <cellStyle name="Обычный 3 4 2" xfId="1220"/>
    <cellStyle name="Обычный 3 4 2 2" xfId="1221"/>
    <cellStyle name="Обычный 3 4 2 2 2" xfId="1222"/>
    <cellStyle name="Обычный 3 4 2 2 2 2" xfId="1223"/>
    <cellStyle name="Обычный 3 4 2 2 2 2 2" xfId="1224"/>
    <cellStyle name="Обычный 3 4 2 2 2 3" xfId="1225"/>
    <cellStyle name="Обычный 3 4 2 2 2 3 2" xfId="1226"/>
    <cellStyle name="Обычный 3 4 2 2 2 4" xfId="1227"/>
    <cellStyle name="Обычный 3 4 2 2 3" xfId="1228"/>
    <cellStyle name="Обычный 3 4 2 2 3 2" xfId="1229"/>
    <cellStyle name="Обычный 3 4 2 2 4" xfId="1230"/>
    <cellStyle name="Обычный 3 4 2 2 4 2" xfId="1231"/>
    <cellStyle name="Обычный 3 4 2 2 5" xfId="1232"/>
    <cellStyle name="Обычный 3 4 2 3" xfId="1233"/>
    <cellStyle name="Обычный 3 4 2 3 2" xfId="1234"/>
    <cellStyle name="Обычный 3 4 2 3 2 2" xfId="1235"/>
    <cellStyle name="Обычный 3 4 2 3 3" xfId="1236"/>
    <cellStyle name="Обычный 3 4 2 3 3 2" xfId="1237"/>
    <cellStyle name="Обычный 3 4 2 3 4" xfId="1238"/>
    <cellStyle name="Обычный 3 4 2 4" xfId="1239"/>
    <cellStyle name="Обычный 3 4 2 4 2" xfId="1240"/>
    <cellStyle name="Обычный 3 4 2 5" xfId="1241"/>
    <cellStyle name="Обычный 3 4 2 5 2" xfId="1242"/>
    <cellStyle name="Обычный 3 4 2 6" xfId="1243"/>
    <cellStyle name="Обычный 3 4 2 7" xfId="1244"/>
    <cellStyle name="Обычный 3 4 3" xfId="1245"/>
    <cellStyle name="Обычный 3 4 3 2" xfId="1246"/>
    <cellStyle name="Обычный 3 4 3 2 2" xfId="1247"/>
    <cellStyle name="Обычный 3 4 3 2 2 2" xfId="1248"/>
    <cellStyle name="Обычный 3 4 3 2 3" xfId="1249"/>
    <cellStyle name="Обычный 3 4 3 2 3 2" xfId="1250"/>
    <cellStyle name="Обычный 3 4 3 2 4" xfId="1251"/>
    <cellStyle name="Обычный 3 4 3 3" xfId="1252"/>
    <cellStyle name="Обычный 3 4 3 3 2" xfId="1253"/>
    <cellStyle name="Обычный 3 4 3 4" xfId="1254"/>
    <cellStyle name="Обычный 3 4 3 4 2" xfId="1255"/>
    <cellStyle name="Обычный 3 4 3 5" xfId="1256"/>
    <cellStyle name="Обычный 3 4 4" xfId="1257"/>
    <cellStyle name="Обычный 3 4 4 2" xfId="1258"/>
    <cellStyle name="Обычный 3 4 4 2 2" xfId="1259"/>
    <cellStyle name="Обычный 3 4 4 2 2 2" xfId="1260"/>
    <cellStyle name="Обычный 3 4 4 2 3" xfId="1261"/>
    <cellStyle name="Обычный 3 4 4 2 3 2" xfId="1262"/>
    <cellStyle name="Обычный 3 4 4 2 4" xfId="1263"/>
    <cellStyle name="Обычный 3 4 4 3" xfId="1264"/>
    <cellStyle name="Обычный 3 4 4 3 2" xfId="1265"/>
    <cellStyle name="Обычный 3 4 4 4" xfId="1266"/>
    <cellStyle name="Обычный 3 4 4 4 2" xfId="1267"/>
    <cellStyle name="Обычный 3 4 4 5" xfId="1268"/>
    <cellStyle name="Обычный 3 4 5" xfId="1269"/>
    <cellStyle name="Обычный 3 4 5 2" xfId="1270"/>
    <cellStyle name="Обычный 3 4 5 2 2" xfId="1271"/>
    <cellStyle name="Обычный 3 4 5 3" xfId="1272"/>
    <cellStyle name="Обычный 3 4 5 3 2" xfId="1273"/>
    <cellStyle name="Обычный 3 4 5 4" xfId="1274"/>
    <cellStyle name="Обычный 3 4 6" xfId="1275"/>
    <cellStyle name="Обычный 3 4 6 2" xfId="1276"/>
    <cellStyle name="Обычный 3 4 7" xfId="1277"/>
    <cellStyle name="Обычный 3 4 7 2" xfId="1278"/>
    <cellStyle name="Обычный 3 4 8" xfId="1279"/>
    <cellStyle name="Обычный 3 4 9" xfId="1280"/>
    <cellStyle name="Обычный 3 5" xfId="1281"/>
    <cellStyle name="Обычный 3 5 2" xfId="1282"/>
    <cellStyle name="Обычный 3 5 3" xfId="1283"/>
    <cellStyle name="Обычный 3 5 4" xfId="1284"/>
    <cellStyle name="Обычный 3 5 5" xfId="1285"/>
    <cellStyle name="Обычный 3 5 6" xfId="1286"/>
    <cellStyle name="Обычный 3 6" xfId="1287"/>
    <cellStyle name="Обычный 3 6 2" xfId="1288"/>
    <cellStyle name="Обычный 3 6 2 2" xfId="1289"/>
    <cellStyle name="Обычный 3 6 2 3" xfId="1290"/>
    <cellStyle name="Обычный 3 6 3" xfId="1291"/>
    <cellStyle name="Обычный 3 6 4" xfId="1292"/>
    <cellStyle name="Обычный 3 6 5" xfId="1293"/>
    <cellStyle name="Обычный 3 7" xfId="1294"/>
    <cellStyle name="Обычный 3 7 2" xfId="1295"/>
    <cellStyle name="Обычный 3 7 2 2" xfId="1296"/>
    <cellStyle name="Обычный 3 7 3" xfId="1297"/>
    <cellStyle name="Обычный 3 7 4" xfId="1298"/>
    <cellStyle name="Обычный 3 77" xfId="1299"/>
    <cellStyle name="Обычный 3 77 2" xfId="1300"/>
    <cellStyle name="Обычный 3 77 2 2" xfId="1301"/>
    <cellStyle name="Обычный 3 77 2 2 2" xfId="1302"/>
    <cellStyle name="Обычный 3 77 2 3" xfId="1303"/>
    <cellStyle name="Обычный 3 77 3" xfId="1304"/>
    <cellStyle name="Обычный 3 77 3 2" xfId="1305"/>
    <cellStyle name="Обычный 3 77 3 2 2" xfId="1306"/>
    <cellStyle name="Обычный 3 77 3 3" xfId="1307"/>
    <cellStyle name="Обычный 3 77 4" xfId="1308"/>
    <cellStyle name="Обычный 3 78" xfId="1309"/>
    <cellStyle name="Обычный 3 78 2" xfId="1310"/>
    <cellStyle name="Обычный 3 78 2 2" xfId="1311"/>
    <cellStyle name="Обычный 3 78 3" xfId="1312"/>
    <cellStyle name="Обычный 3 8" xfId="1313"/>
    <cellStyle name="Обычный 3 8 2" xfId="1314"/>
    <cellStyle name="Обычный 3 8 2 2" xfId="1315"/>
    <cellStyle name="Обычный 3 8 3" xfId="1316"/>
    <cellStyle name="Обычный 3 8 4" xfId="1317"/>
    <cellStyle name="Обычный 3 9" xfId="1318"/>
    <cellStyle name="Обычный 3 9 2" xfId="1319"/>
    <cellStyle name="Обычный 3 9 3" xfId="1320"/>
    <cellStyle name="Обычный 3_RZD_2009-2030_macromodel_090518" xfId="1321"/>
    <cellStyle name="Обычный 30" xfId="1322"/>
    <cellStyle name="Обычный 30 2" xfId="1323"/>
    <cellStyle name="Обычный 30 3" xfId="1324"/>
    <cellStyle name="Обычный 31" xfId="1325"/>
    <cellStyle name="Обычный 31 2" xfId="1326"/>
    <cellStyle name="Обычный 32" xfId="1327"/>
    <cellStyle name="Обычный 32 2" xfId="1328"/>
    <cellStyle name="Обычный 33" xfId="1329"/>
    <cellStyle name="Обычный 33 2" xfId="1330"/>
    <cellStyle name="Обычный 34" xfId="1331"/>
    <cellStyle name="Обычный 34 2" xfId="1332"/>
    <cellStyle name="Обычный 34 2 2" xfId="1333"/>
    <cellStyle name="Обычный 35" xfId="1334"/>
    <cellStyle name="Обычный 35 2" xfId="1335"/>
    <cellStyle name="Обычный 35 2 2" xfId="1336"/>
    <cellStyle name="Обычный 35 3" xfId="1337"/>
    <cellStyle name="Обычный 36" xfId="1338"/>
    <cellStyle name="Обычный 36 2" xfId="1339"/>
    <cellStyle name="Обычный 37" xfId="1340"/>
    <cellStyle name="Обычный 37 2" xfId="1341"/>
    <cellStyle name="Обычный 37 2 2" xfId="1342"/>
    <cellStyle name="Обычный 38" xfId="1343"/>
    <cellStyle name="Обычный 38 2" xfId="1344"/>
    <cellStyle name="Обычный 39" xfId="1345"/>
    <cellStyle name="Обычный 39 2" xfId="1346"/>
    <cellStyle name="Обычный 4" xfId="43"/>
    <cellStyle name="Обычный 4 10" xfId="1347"/>
    <cellStyle name="Обычный 4 10 2" xfId="1348"/>
    <cellStyle name="Обычный 4 11" xfId="1349"/>
    <cellStyle name="Обычный 4 12" xfId="1350"/>
    <cellStyle name="Обычный 4 13" xfId="1351"/>
    <cellStyle name="Обычный 4 13 2" xfId="1352"/>
    <cellStyle name="Обычный 4 14" xfId="1353"/>
    <cellStyle name="Обычный 4 15" xfId="1354"/>
    <cellStyle name="Обычный 4 16" xfId="1898"/>
    <cellStyle name="Обычный 4 17" xfId="83"/>
    <cellStyle name="Обычный 4 2" xfId="44"/>
    <cellStyle name="Обычный 4 2 2" xfId="1356"/>
    <cellStyle name="Обычный 4 2 3" xfId="1357"/>
    <cellStyle name="Обычный 4 2 4" xfId="1899"/>
    <cellStyle name="Обычный 4 2 5" xfId="1355"/>
    <cellStyle name="Обычный 4 2_Т-НахВТО-газ-28.09.12" xfId="1358"/>
    <cellStyle name="Обычный 4 22" xfId="1359"/>
    <cellStyle name="Обычный 4 3" xfId="1360"/>
    <cellStyle name="Обычный 4 3 2" xfId="1361"/>
    <cellStyle name="Обычный 4 4" xfId="87"/>
    <cellStyle name="Обычный 4 4 2" xfId="1362"/>
    <cellStyle name="Обычный 4 4 3" xfId="1363"/>
    <cellStyle name="Обычный 4 5" xfId="1364"/>
    <cellStyle name="Обычный 4 5 2" xfId="1365"/>
    <cellStyle name="Обычный 4 6" xfId="1366"/>
    <cellStyle name="Обычный 4 6 2" xfId="1367"/>
    <cellStyle name="Обычный 4 7" xfId="1368"/>
    <cellStyle name="Обычный 4 7 2" xfId="1369"/>
    <cellStyle name="Обычный 4 8" xfId="1370"/>
    <cellStyle name="Обычный 4 8 2" xfId="1371"/>
    <cellStyle name="Обычный 4 9" xfId="1372"/>
    <cellStyle name="Обычный 4 9 2" xfId="1373"/>
    <cellStyle name="Обычный 4_ЦФ запрос2008-2009" xfId="1374"/>
    <cellStyle name="Обычный 40" xfId="1375"/>
    <cellStyle name="Обычный 40 2" xfId="1376"/>
    <cellStyle name="Обычный 40 2 2" xfId="1377"/>
    <cellStyle name="Обычный 41" xfId="1378"/>
    <cellStyle name="Обычный 41 2" xfId="1379"/>
    <cellStyle name="Обычный 41 2 2" xfId="1380"/>
    <cellStyle name="Обычный 42" xfId="1381"/>
    <cellStyle name="Обычный 42 2" xfId="1382"/>
    <cellStyle name="Обычный 42 2 2" xfId="1383"/>
    <cellStyle name="Обычный 42 2 2 2" xfId="1384"/>
    <cellStyle name="Обычный 42 2 2 2 2" xfId="1385"/>
    <cellStyle name="Обычный 42 2 2 2 2 2" xfId="1386"/>
    <cellStyle name="Обычный 42 2 2 2 3" xfId="1387"/>
    <cellStyle name="Обычный 42 2 2 2 3 2" xfId="1388"/>
    <cellStyle name="Обычный 42 2 2 2 4" xfId="1389"/>
    <cellStyle name="Обычный 42 2 2 3" xfId="1390"/>
    <cellStyle name="Обычный 42 2 2 3 2" xfId="1391"/>
    <cellStyle name="Обычный 42 2 2 4" xfId="1392"/>
    <cellStyle name="Обычный 42 2 2 4 2" xfId="1393"/>
    <cellStyle name="Обычный 42 2 2 5" xfId="1394"/>
    <cellStyle name="Обычный 42 2 3" xfId="1395"/>
    <cellStyle name="Обычный 42 2 3 2" xfId="1396"/>
    <cellStyle name="Обычный 42 2 3 2 2" xfId="1397"/>
    <cellStyle name="Обычный 42 2 3 3" xfId="1398"/>
    <cellStyle name="Обычный 42 2 3 3 2" xfId="1399"/>
    <cellStyle name="Обычный 42 2 3 4" xfId="1400"/>
    <cellStyle name="Обычный 42 2 4" xfId="1401"/>
    <cellStyle name="Обычный 42 2 4 2" xfId="1402"/>
    <cellStyle name="Обычный 42 2 5" xfId="1403"/>
    <cellStyle name="Обычный 42 2 5 2" xfId="1404"/>
    <cellStyle name="Обычный 42 2 6" xfId="1405"/>
    <cellStyle name="Обычный 42 2 7" xfId="1406"/>
    <cellStyle name="Обычный 42 3" xfId="1407"/>
    <cellStyle name="Обычный 42 3 2" xfId="1408"/>
    <cellStyle name="Обычный 42 3 2 2" xfId="1409"/>
    <cellStyle name="Обычный 42 3 2 2 2" xfId="1410"/>
    <cellStyle name="Обычный 42 3 2 3" xfId="1411"/>
    <cellStyle name="Обычный 42 3 2 3 2" xfId="1412"/>
    <cellStyle name="Обычный 42 3 2 4" xfId="1413"/>
    <cellStyle name="Обычный 42 3 3" xfId="1414"/>
    <cellStyle name="Обычный 42 3 3 2" xfId="1415"/>
    <cellStyle name="Обычный 42 3 4" xfId="1416"/>
    <cellStyle name="Обычный 42 3 4 2" xfId="1417"/>
    <cellStyle name="Обычный 42 3 5" xfId="1418"/>
    <cellStyle name="Обычный 42 4" xfId="1419"/>
    <cellStyle name="Обычный 42 4 2" xfId="1420"/>
    <cellStyle name="Обычный 42 4 2 2" xfId="1421"/>
    <cellStyle name="Обычный 42 4 2 2 2" xfId="1422"/>
    <cellStyle name="Обычный 42 4 2 3" xfId="1423"/>
    <cellStyle name="Обычный 42 4 2 3 2" xfId="1424"/>
    <cellStyle name="Обычный 42 4 2 4" xfId="1425"/>
    <cellStyle name="Обычный 42 4 3" xfId="1426"/>
    <cellStyle name="Обычный 42 4 3 2" xfId="1427"/>
    <cellStyle name="Обычный 42 4 4" xfId="1428"/>
    <cellStyle name="Обычный 42 4 4 2" xfId="1429"/>
    <cellStyle name="Обычный 42 4 5" xfId="1430"/>
    <cellStyle name="Обычный 42 5" xfId="1431"/>
    <cellStyle name="Обычный 42 5 2" xfId="1432"/>
    <cellStyle name="Обычный 42 5 2 2" xfId="1433"/>
    <cellStyle name="Обычный 42 5 3" xfId="1434"/>
    <cellStyle name="Обычный 42 5 3 2" xfId="1435"/>
    <cellStyle name="Обычный 42 5 4" xfId="1436"/>
    <cellStyle name="Обычный 42 6" xfId="1437"/>
    <cellStyle name="Обычный 42 6 2" xfId="1438"/>
    <cellStyle name="Обычный 42 7" xfId="1439"/>
    <cellStyle name="Обычный 42 7 2" xfId="1440"/>
    <cellStyle name="Обычный 42 8" xfId="1441"/>
    <cellStyle name="Обычный 42 9" xfId="1442"/>
    <cellStyle name="Обычный 43" xfId="1443"/>
    <cellStyle name="Обычный 43 10" xfId="1444"/>
    <cellStyle name="Обычный 43 2" xfId="1445"/>
    <cellStyle name="Обычный 43 2 2" xfId="1446"/>
    <cellStyle name="Обычный 43 2 2 2" xfId="1447"/>
    <cellStyle name="Обычный 43 2 2 2 2" xfId="1448"/>
    <cellStyle name="Обычный 43 2 2 2 2 2" xfId="1449"/>
    <cellStyle name="Обычный 43 2 2 2 3" xfId="1450"/>
    <cellStyle name="Обычный 43 2 2 2 3 2" xfId="1451"/>
    <cellStyle name="Обычный 43 2 2 2 4" xfId="1452"/>
    <cellStyle name="Обычный 43 2 2 3" xfId="1453"/>
    <cellStyle name="Обычный 43 2 2 3 2" xfId="1454"/>
    <cellStyle name="Обычный 43 2 2 4" xfId="1455"/>
    <cellStyle name="Обычный 43 2 2 4 2" xfId="1456"/>
    <cellStyle name="Обычный 43 2 2 5" xfId="1457"/>
    <cellStyle name="Обычный 43 2 3" xfId="1458"/>
    <cellStyle name="Обычный 43 2 3 2" xfId="1459"/>
    <cellStyle name="Обычный 43 2 3 2 2" xfId="1460"/>
    <cellStyle name="Обычный 43 2 3 3" xfId="1461"/>
    <cellStyle name="Обычный 43 2 3 3 2" xfId="1462"/>
    <cellStyle name="Обычный 43 2 3 4" xfId="1463"/>
    <cellStyle name="Обычный 43 2 4" xfId="1464"/>
    <cellStyle name="Обычный 43 2 4 2" xfId="1465"/>
    <cellStyle name="Обычный 43 2 5" xfId="1466"/>
    <cellStyle name="Обычный 43 2 5 2" xfId="1467"/>
    <cellStyle name="Обычный 43 2 6" xfId="1468"/>
    <cellStyle name="Обычный 43 2 7" xfId="1469"/>
    <cellStyle name="Обычный 43 3" xfId="1470"/>
    <cellStyle name="Обычный 43 3 2" xfId="1471"/>
    <cellStyle name="Обычный 43 3 2 2" xfId="1472"/>
    <cellStyle name="Обычный 43 3 2 2 2" xfId="1473"/>
    <cellStyle name="Обычный 43 3 2 3" xfId="1474"/>
    <cellStyle name="Обычный 43 3 2 3 2" xfId="1475"/>
    <cellStyle name="Обычный 43 3 2 4" xfId="1476"/>
    <cellStyle name="Обычный 43 3 3" xfId="1477"/>
    <cellStyle name="Обычный 43 3 3 2" xfId="1478"/>
    <cellStyle name="Обычный 43 3 4" xfId="1479"/>
    <cellStyle name="Обычный 43 3 4 2" xfId="1480"/>
    <cellStyle name="Обычный 43 3 5" xfId="1481"/>
    <cellStyle name="Обычный 43 4" xfId="1482"/>
    <cellStyle name="Обычный 43 4 2" xfId="1483"/>
    <cellStyle name="Обычный 43 4 2 2" xfId="1484"/>
    <cellStyle name="Обычный 43 4 2 2 2" xfId="1485"/>
    <cellStyle name="Обычный 43 4 2 3" xfId="1486"/>
    <cellStyle name="Обычный 43 4 2 3 2" xfId="1487"/>
    <cellStyle name="Обычный 43 4 2 4" xfId="1488"/>
    <cellStyle name="Обычный 43 4 3" xfId="1489"/>
    <cellStyle name="Обычный 43 4 3 2" xfId="1490"/>
    <cellStyle name="Обычный 43 4 4" xfId="1491"/>
    <cellStyle name="Обычный 43 4 4 2" xfId="1492"/>
    <cellStyle name="Обычный 43 4 5" xfId="1493"/>
    <cellStyle name="Обычный 43 5" xfId="1494"/>
    <cellStyle name="Обычный 43 5 2" xfId="1495"/>
    <cellStyle name="Обычный 43 5 2 2" xfId="1496"/>
    <cellStyle name="Обычный 43 5 3" xfId="1497"/>
    <cellStyle name="Обычный 43 5 3 2" xfId="1498"/>
    <cellStyle name="Обычный 43 5 4" xfId="1499"/>
    <cellStyle name="Обычный 43 6" xfId="1500"/>
    <cellStyle name="Обычный 43 6 2" xfId="1501"/>
    <cellStyle name="Обычный 43 7" xfId="1502"/>
    <cellStyle name="Обычный 43 7 2" xfId="1503"/>
    <cellStyle name="Обычный 43 8" xfId="1504"/>
    <cellStyle name="Обычный 43 9" xfId="1505"/>
    <cellStyle name="Обычный 44" xfId="1506"/>
    <cellStyle name="Обычный 44 2" xfId="1507"/>
    <cellStyle name="Обычный 44 2 2" xfId="1508"/>
    <cellStyle name="Обычный 45" xfId="1509"/>
    <cellStyle name="Обычный 45 2" xfId="1510"/>
    <cellStyle name="Обычный 45 3" xfId="1511"/>
    <cellStyle name="Обычный 46" xfId="1512"/>
    <cellStyle name="Обычный 46 2" xfId="1513"/>
    <cellStyle name="Обычный 46 3" xfId="1514"/>
    <cellStyle name="Обычный 47" xfId="1515"/>
    <cellStyle name="Обычный 47 2" xfId="1516"/>
    <cellStyle name="Обычный 47 3" xfId="1517"/>
    <cellStyle name="Обычный 48" xfId="1518"/>
    <cellStyle name="Обычный 48 2 2" xfId="85"/>
    <cellStyle name="Обычный 48 2 2 2" xfId="1519"/>
    <cellStyle name="Обычный 48 2 2 2 2" xfId="1520"/>
    <cellStyle name="Обычный 48 2 3" xfId="71"/>
    <cellStyle name="Обычный 48 2 3 2" xfId="1521"/>
    <cellStyle name="Обычный 48 2 3 2 2" xfId="1522"/>
    <cellStyle name="Обычный 48 2 3 3" xfId="1523"/>
    <cellStyle name="Обычный 48 3" xfId="77"/>
    <cellStyle name="Обычный 49" xfId="1524"/>
    <cellStyle name="Обычный 5" xfId="45"/>
    <cellStyle name="Обычный 5 2" xfId="1525"/>
    <cellStyle name="Обычный 5 3" xfId="1526"/>
    <cellStyle name="Обычный 5 3 2" xfId="1527"/>
    <cellStyle name="Обычный 5 3 3" xfId="1528"/>
    <cellStyle name="Обычный 5 4" xfId="78"/>
    <cellStyle name="Обычный 5 4 2" xfId="1529"/>
    <cellStyle name="Обычный 5 4 3" xfId="1530"/>
    <cellStyle name="Обычный 5 5" xfId="1531"/>
    <cellStyle name="Обычный 5 6" xfId="1532"/>
    <cellStyle name="Обычный 5 7" xfId="1533"/>
    <cellStyle name="Обычный 5 8" xfId="1534"/>
    <cellStyle name="Обычный 50" xfId="1535"/>
    <cellStyle name="Обычный 51" xfId="1536"/>
    <cellStyle name="Обычный 52" xfId="1537"/>
    <cellStyle name="Обычный 53" xfId="1538"/>
    <cellStyle name="Обычный 54" xfId="1539"/>
    <cellStyle name="Обычный 55" xfId="1540"/>
    <cellStyle name="Обычный 56" xfId="1541"/>
    <cellStyle name="Обычный 56 2" xfId="1542"/>
    <cellStyle name="Обычный 57" xfId="1543"/>
    <cellStyle name="Обычный 57 2" xfId="1544"/>
    <cellStyle name="Обычный 58" xfId="1545"/>
    <cellStyle name="Обычный 58 2" xfId="1546"/>
    <cellStyle name="Обычный 59" xfId="1547"/>
    <cellStyle name="Обычный 59 2" xfId="1548"/>
    <cellStyle name="Обычный 6" xfId="46"/>
    <cellStyle name="Обычный 6 10" xfId="1549"/>
    <cellStyle name="Обычный 6 2" xfId="47"/>
    <cellStyle name="Обычный 6 2 2" xfId="48"/>
    <cellStyle name="Обычный 6 2 2 2" xfId="1901"/>
    <cellStyle name="Обычный 6 2 2 3" xfId="1551"/>
    <cellStyle name="Обычный 6 2 3" xfId="49"/>
    <cellStyle name="Обычный 6 2 3 2" xfId="1902"/>
    <cellStyle name="Обычный 6 2 3 3" xfId="1552"/>
    <cellStyle name="Обычный 6 2 4" xfId="1900"/>
    <cellStyle name="Обычный 6 2 5" xfId="1550"/>
    <cellStyle name="Обычный 6 3" xfId="1553"/>
    <cellStyle name="Обычный 6 3 2" xfId="1554"/>
    <cellStyle name="Обычный 6 3 2 2" xfId="1555"/>
    <cellStyle name="Обычный 6 3 2 2 2" xfId="1556"/>
    <cellStyle name="Обычный 6 3 2 2 2 2" xfId="1557"/>
    <cellStyle name="Обычный 6 3 2 2 3" xfId="1558"/>
    <cellStyle name="Обычный 6 3 2 2 3 2" xfId="1559"/>
    <cellStyle name="Обычный 6 3 2 2 4" xfId="1560"/>
    <cellStyle name="Обычный 6 3 2 3" xfId="1561"/>
    <cellStyle name="Обычный 6 3 2 3 2" xfId="1562"/>
    <cellStyle name="Обычный 6 3 2 4" xfId="1563"/>
    <cellStyle name="Обычный 6 3 2 4 2" xfId="1564"/>
    <cellStyle name="Обычный 6 3 2 5" xfId="1565"/>
    <cellStyle name="Обычный 6 3 3" xfId="1566"/>
    <cellStyle name="Обычный 6 3 3 2" xfId="1567"/>
    <cellStyle name="Обычный 6 3 3 2 2" xfId="1568"/>
    <cellStyle name="Обычный 6 3 3 3" xfId="1569"/>
    <cellStyle name="Обычный 6 3 3 3 2" xfId="1570"/>
    <cellStyle name="Обычный 6 3 3 4" xfId="1571"/>
    <cellStyle name="Обычный 6 3 4" xfId="1572"/>
    <cellStyle name="Обычный 6 3 4 2" xfId="1573"/>
    <cellStyle name="Обычный 6 3 5" xfId="1574"/>
    <cellStyle name="Обычный 6 3 5 2" xfId="1575"/>
    <cellStyle name="Обычный 6 3 6" xfId="1576"/>
    <cellStyle name="Обычный 6 3 7" xfId="1577"/>
    <cellStyle name="Обычный 6 4" xfId="1578"/>
    <cellStyle name="Обычный 6 4 2" xfId="1579"/>
    <cellStyle name="Обычный 6 4 2 2" xfId="1580"/>
    <cellStyle name="Обычный 6 4 2 2 2" xfId="1581"/>
    <cellStyle name="Обычный 6 4 2 3" xfId="1582"/>
    <cellStyle name="Обычный 6 4 2 3 2" xfId="1583"/>
    <cellStyle name="Обычный 6 4 2 4" xfId="1584"/>
    <cellStyle name="Обычный 6 4 3" xfId="1585"/>
    <cellStyle name="Обычный 6 4 3 2" xfId="1586"/>
    <cellStyle name="Обычный 6 4 4" xfId="1587"/>
    <cellStyle name="Обычный 6 4 4 2" xfId="1588"/>
    <cellStyle name="Обычный 6 4 5" xfId="1589"/>
    <cellStyle name="Обычный 6 5" xfId="1590"/>
    <cellStyle name="Обычный 6 5 2" xfId="1591"/>
    <cellStyle name="Обычный 6 5 2 2" xfId="1592"/>
    <cellStyle name="Обычный 6 5 2 2 2" xfId="1593"/>
    <cellStyle name="Обычный 6 5 2 3" xfId="1594"/>
    <cellStyle name="Обычный 6 5 2 3 2" xfId="1595"/>
    <cellStyle name="Обычный 6 5 2 4" xfId="1596"/>
    <cellStyle name="Обычный 6 5 3" xfId="1597"/>
    <cellStyle name="Обычный 6 5 3 2" xfId="1598"/>
    <cellStyle name="Обычный 6 5 4" xfId="1599"/>
    <cellStyle name="Обычный 6 5 4 2" xfId="1600"/>
    <cellStyle name="Обычный 6 5 5" xfId="1601"/>
    <cellStyle name="Обычный 6 6" xfId="1602"/>
    <cellStyle name="Обычный 6 6 2" xfId="1603"/>
    <cellStyle name="Обычный 6 6 2 2" xfId="1604"/>
    <cellStyle name="Обычный 6 6 3" xfId="1605"/>
    <cellStyle name="Обычный 6 6 3 2" xfId="1606"/>
    <cellStyle name="Обычный 6 6 4" xfId="1607"/>
    <cellStyle name="Обычный 6 7" xfId="1608"/>
    <cellStyle name="Обычный 6 7 2" xfId="1609"/>
    <cellStyle name="Обычный 6 7 2 2" xfId="1610"/>
    <cellStyle name="Обычный 6 8" xfId="1611"/>
    <cellStyle name="Обычный 6 8 2" xfId="1612"/>
    <cellStyle name="Обычный 6 9" xfId="1613"/>
    <cellStyle name="Обычный 6 9 2" xfId="1614"/>
    <cellStyle name="Обычный 60" xfId="1615"/>
    <cellStyle name="Обычный 60 2" xfId="1616"/>
    <cellStyle name="Обычный 61" xfId="1617"/>
    <cellStyle name="Обычный 61 2" xfId="1618"/>
    <cellStyle name="Обычный 62" xfId="1619"/>
    <cellStyle name="Обычный 63" xfId="1620"/>
    <cellStyle name="Обычный 64" xfId="1621"/>
    <cellStyle name="Обычный 65" xfId="1622"/>
    <cellStyle name="Обычный 66" xfId="1623"/>
    <cellStyle name="Обычный 67" xfId="1624"/>
    <cellStyle name="Обычный 68" xfId="1625"/>
    <cellStyle name="Обычный 69" xfId="1626"/>
    <cellStyle name="Обычный 7" xfId="1"/>
    <cellStyle name="Обычный 7 10" xfId="1627"/>
    <cellStyle name="Обычный 7 10 2" xfId="1628"/>
    <cellStyle name="Обычный 7 10 2 2" xfId="1629"/>
    <cellStyle name="Обычный 7 10 3" xfId="1630"/>
    <cellStyle name="Обычный 7 2" xfId="50"/>
    <cellStyle name="Обычный 7 2 2" xfId="1632"/>
    <cellStyle name="Обычный 7 2 2 2" xfId="1633"/>
    <cellStyle name="Обычный 7 2 3" xfId="1634"/>
    <cellStyle name="Обычный 7 2 4" xfId="1635"/>
    <cellStyle name="Обычный 7 2 5" xfId="1636"/>
    <cellStyle name="Обычный 7 2 6" xfId="1631"/>
    <cellStyle name="Обычный 7 3" xfId="68"/>
    <cellStyle name="Обычный 7 3 2" xfId="1637"/>
    <cellStyle name="Обычный 7 3 3" xfId="1638"/>
    <cellStyle name="Обычный 7 3 4" xfId="1639"/>
    <cellStyle name="Обычный 7 3 5" xfId="1640"/>
    <cellStyle name="Обычный 7 4" xfId="1641"/>
    <cellStyle name="Обычный 7 4 2" xfId="1642"/>
    <cellStyle name="Обычный 7 5" xfId="1643"/>
    <cellStyle name="Обычный 7 53" xfId="1644"/>
    <cellStyle name="Обычный 7 6" xfId="81"/>
    <cellStyle name="Обычный 70" xfId="1645"/>
    <cellStyle name="Обычный 71" xfId="1646"/>
    <cellStyle name="Обычный 72" xfId="1647"/>
    <cellStyle name="Обычный 73" xfId="1648"/>
    <cellStyle name="Обычный 74" xfId="1649"/>
    <cellStyle name="Обычный 75" xfId="1650"/>
    <cellStyle name="Обычный 76" xfId="1651"/>
    <cellStyle name="Обычный 77" xfId="1652"/>
    <cellStyle name="Обычный 78" xfId="1653"/>
    <cellStyle name="Обычный 79" xfId="1654"/>
    <cellStyle name="Обычный 8" xfId="51"/>
    <cellStyle name="Обычный 8 2" xfId="1655"/>
    <cellStyle name="Обычный 8 2 2" xfId="1656"/>
    <cellStyle name="Обычный 8 2 3" xfId="1657"/>
    <cellStyle name="Обычный 8 3" xfId="1658"/>
    <cellStyle name="Обычный 8 3 2" xfId="1659"/>
    <cellStyle name="Обычный 8 3 3" xfId="1660"/>
    <cellStyle name="Обычный 80" xfId="1661"/>
    <cellStyle name="Обычный 81" xfId="1662"/>
    <cellStyle name="Обычный 82" xfId="1663"/>
    <cellStyle name="Обычный 83" xfId="1664"/>
    <cellStyle name="Обычный 84" xfId="1665"/>
    <cellStyle name="Обычный 85" xfId="1666"/>
    <cellStyle name="Обычный 86" xfId="1667"/>
    <cellStyle name="Обычный 87" xfId="1668"/>
    <cellStyle name="Обычный 88" xfId="1669"/>
    <cellStyle name="Обычный 89" xfId="1670"/>
    <cellStyle name="Обычный 9" xfId="1671"/>
    <cellStyle name="Обычный 9 2" xfId="1672"/>
    <cellStyle name="Обычный 9 2 2" xfId="1673"/>
    <cellStyle name="Обычный 9 2 2 2 2 2" xfId="1674"/>
    <cellStyle name="Обычный 9 2 2 2 2 2 2" xfId="1675"/>
    <cellStyle name="Обычный 9 2 2 2 2 2 2 2" xfId="1676"/>
    <cellStyle name="Обычный 9 2 2 2 2 2 3" xfId="1677"/>
    <cellStyle name="Обычный 9 3" xfId="1678"/>
    <cellStyle name="Обычный 9 4" xfId="1679"/>
    <cellStyle name="Обычный 9 5" xfId="1680"/>
    <cellStyle name="Обычный 90" xfId="1681"/>
    <cellStyle name="Обычный 91" xfId="1682"/>
    <cellStyle name="Обычный 92" xfId="1683"/>
    <cellStyle name="Обычный 93" xfId="1684"/>
    <cellStyle name="Обычный 94" xfId="1685"/>
    <cellStyle name="Обычный 95" xfId="1686"/>
    <cellStyle name="Обычный 96" xfId="1687"/>
    <cellStyle name="Обычный 97" xfId="1688"/>
    <cellStyle name="Обычный 98" xfId="1689"/>
    <cellStyle name="Обычный 99" xfId="1690"/>
    <cellStyle name="Плохой 2" xfId="52"/>
    <cellStyle name="Плохой 2 2" xfId="1691"/>
    <cellStyle name="Плохой 3" xfId="1692"/>
    <cellStyle name="Плохой 3 2" xfId="1693"/>
    <cellStyle name="Плохой 4" xfId="1694"/>
    <cellStyle name="Пояснение 2" xfId="53"/>
    <cellStyle name="Пояснение 2 2" xfId="1695"/>
    <cellStyle name="Пояснение 3" xfId="1696"/>
    <cellStyle name="Пояснение 4" xfId="1697"/>
    <cellStyle name="Примечание 2" xfId="54"/>
    <cellStyle name="Примечание 2 2" xfId="1699"/>
    <cellStyle name="Примечание 2 2 2" xfId="1700"/>
    <cellStyle name="Примечание 2 3" xfId="1701"/>
    <cellStyle name="Примечание 2 4" xfId="1702"/>
    <cellStyle name="Примечание 2 5" xfId="1703"/>
    <cellStyle name="Примечание 2 6" xfId="1903"/>
    <cellStyle name="Примечание 2 7" xfId="1698"/>
    <cellStyle name="Примечание 3" xfId="1704"/>
    <cellStyle name="Примечание 3 2" xfId="1705"/>
    <cellStyle name="Примечание 3 2 2 2 2" xfId="1706"/>
    <cellStyle name="Примечание 4" xfId="1707"/>
    <cellStyle name="Примечание 4 2" xfId="1708"/>
    <cellStyle name="Процентный" xfId="1909" builtinId="5"/>
    <cellStyle name="Процентный 10" xfId="1709"/>
    <cellStyle name="Процентный 11" xfId="1710"/>
    <cellStyle name="Процентный 12" xfId="1711"/>
    <cellStyle name="Процентный 13" xfId="1712"/>
    <cellStyle name="Процентный 14" xfId="1713"/>
    <cellStyle name="Процентный 2" xfId="63"/>
    <cellStyle name="Процентный 2 2" xfId="1714"/>
    <cellStyle name="Процентный 2 2 2" xfId="1715"/>
    <cellStyle name="Процентный 2 3" xfId="1905"/>
    <cellStyle name="Процентный 2 4" xfId="92"/>
    <cellStyle name="Процентный 3" xfId="64"/>
    <cellStyle name="Процентный 3 2" xfId="1717"/>
    <cellStyle name="Процентный 3 3" xfId="1718"/>
    <cellStyle name="Процентный 3 4" xfId="1906"/>
    <cellStyle name="Процентный 3 5" xfId="1716"/>
    <cellStyle name="Процентный 4" xfId="1719"/>
    <cellStyle name="Процентный 5" xfId="1720"/>
    <cellStyle name="Процентный 6" xfId="1721"/>
    <cellStyle name="Процентный 7" xfId="1722"/>
    <cellStyle name="Процентный 8" xfId="1723"/>
    <cellStyle name="Процентный 9" xfId="1724"/>
    <cellStyle name="Сверхулин" xfId="1725"/>
    <cellStyle name="Связанная ячейка 2" xfId="55"/>
    <cellStyle name="Связанная ячейка 2 2" xfId="1726"/>
    <cellStyle name="Связанная ячейка 3" xfId="1727"/>
    <cellStyle name="Связанная ячейка 4" xfId="1728"/>
    <cellStyle name="Стиль 1" xfId="65"/>
    <cellStyle name="Стиль 1 10" xfId="1730"/>
    <cellStyle name="Стиль 1 11" xfId="1731"/>
    <cellStyle name="Стиль 1 12" xfId="1732"/>
    <cellStyle name="Стиль 1 13" xfId="1733"/>
    <cellStyle name="Стиль 1 14" xfId="1734"/>
    <cellStyle name="Стиль 1 15" xfId="1735"/>
    <cellStyle name="Стиль 1 16" xfId="1736"/>
    <cellStyle name="Стиль 1 17" xfId="1737"/>
    <cellStyle name="Стиль 1 18" xfId="1738"/>
    <cellStyle name="Стиль 1 19" xfId="1739"/>
    <cellStyle name="Стиль 1 2" xfId="1740"/>
    <cellStyle name="Стиль 1 2 2" xfId="1741"/>
    <cellStyle name="Стиль 1 20" xfId="1742"/>
    <cellStyle name="Стиль 1 21" xfId="1743"/>
    <cellStyle name="Стиль 1 22" xfId="1744"/>
    <cellStyle name="Стиль 1 23" xfId="1745"/>
    <cellStyle name="Стиль 1 24" xfId="1746"/>
    <cellStyle name="Стиль 1 25" xfId="1747"/>
    <cellStyle name="Стиль 1 26" xfId="1748"/>
    <cellStyle name="Стиль 1 27" xfId="1749"/>
    <cellStyle name="Стиль 1 28" xfId="1750"/>
    <cellStyle name="Стиль 1 29" xfId="1751"/>
    <cellStyle name="Стиль 1 3" xfId="1752"/>
    <cellStyle name="Стиль 1 3 2" xfId="1753"/>
    <cellStyle name="Стиль 1 3 3" xfId="1754"/>
    <cellStyle name="Стиль 1 30" xfId="1755"/>
    <cellStyle name="Стиль 1 31" xfId="1756"/>
    <cellStyle name="Стиль 1 32" xfId="1757"/>
    <cellStyle name="Стиль 1 33" xfId="1758"/>
    <cellStyle name="Стиль 1 34" xfId="1759"/>
    <cellStyle name="Стиль 1 35" xfId="1729"/>
    <cellStyle name="Стиль 1 4" xfId="74"/>
    <cellStyle name="Стиль 1 4 2" xfId="1760"/>
    <cellStyle name="Стиль 1 4 3" xfId="73"/>
    <cellStyle name="Стиль 1 4 4" xfId="1761"/>
    <cellStyle name="Стиль 1 5" xfId="1762"/>
    <cellStyle name="Стиль 1 5 2" xfId="1763"/>
    <cellStyle name="Стиль 1 5 3" xfId="1764"/>
    <cellStyle name="Стиль 1 5 4" xfId="1765"/>
    <cellStyle name="Стиль 1 6" xfId="1766"/>
    <cellStyle name="Стиль 1 6 2" xfId="1767"/>
    <cellStyle name="Стиль 1 6 3" xfId="1768"/>
    <cellStyle name="Стиль 1 7" xfId="1769"/>
    <cellStyle name="Стиль 1 7 2" xfId="1770"/>
    <cellStyle name="Стиль 1 8" xfId="1771"/>
    <cellStyle name="Стиль 1 8 2" xfId="1772"/>
    <cellStyle name="Стиль 1 9" xfId="1773"/>
    <cellStyle name="Стиль 1__отчёт" xfId="1774"/>
    <cellStyle name="ТаблицаТекст" xfId="1775"/>
    <cellStyle name="Текст предупреждения 2" xfId="56"/>
    <cellStyle name="Текст предупреждения 2 2" xfId="1776"/>
    <cellStyle name="Текст предупреждения 3" xfId="1777"/>
    <cellStyle name="Текст предупреждения 4" xfId="1778"/>
    <cellStyle name="Тысячи [0]_Chart1 (Sales &amp; Costs)" xfId="1779"/>
    <cellStyle name="Тысячи_Chart1 (Sales &amp; Costs)" xfId="1780"/>
    <cellStyle name="Финансовый" xfId="1908" builtinId="3"/>
    <cellStyle name="Финансовый 10" xfId="1781"/>
    <cellStyle name="Финансовый 10 2" xfId="1782"/>
    <cellStyle name="Финансовый 10 3" xfId="1783"/>
    <cellStyle name="Финансовый 10 4" xfId="1784"/>
    <cellStyle name="Финансовый 11" xfId="1785"/>
    <cellStyle name="Финансовый 11 2" xfId="1786"/>
    <cellStyle name="Финансовый 11 3" xfId="1787"/>
    <cellStyle name="Финансовый 11 4" xfId="1788"/>
    <cellStyle name="Финансовый 12" xfId="1789"/>
    <cellStyle name="Финансовый 12 2" xfId="1790"/>
    <cellStyle name="Финансовый 12 3" xfId="1791"/>
    <cellStyle name="Финансовый 12 4" xfId="1792"/>
    <cellStyle name="Финансовый 13" xfId="1793"/>
    <cellStyle name="Финансовый 13 2" xfId="1794"/>
    <cellStyle name="Финансовый 13 3" xfId="1795"/>
    <cellStyle name="Финансовый 13 4" xfId="1796"/>
    <cellStyle name="Финансовый 14" xfId="1797"/>
    <cellStyle name="Финансовый 14 2" xfId="1798"/>
    <cellStyle name="Финансовый 14 3" xfId="1799"/>
    <cellStyle name="Финансовый 14 4" xfId="1800"/>
    <cellStyle name="Финансовый 15" xfId="1801"/>
    <cellStyle name="Финансовый 15 2" xfId="1802"/>
    <cellStyle name="Финансовый 15 3" xfId="1803"/>
    <cellStyle name="Финансовый 15 4" xfId="1804"/>
    <cellStyle name="Финансовый 16" xfId="1805"/>
    <cellStyle name="Финансовый 16 2" xfId="1806"/>
    <cellStyle name="Финансовый 16 3" xfId="1807"/>
    <cellStyle name="Финансовый 16 4" xfId="1808"/>
    <cellStyle name="Финансовый 17" xfId="1809"/>
    <cellStyle name="Финансовый 17 2" xfId="1810"/>
    <cellStyle name="Финансовый 17 3" xfId="1811"/>
    <cellStyle name="Финансовый 17 4" xfId="1812"/>
    <cellStyle name="Финансовый 18" xfId="1813"/>
    <cellStyle name="Финансовый 18 2" xfId="1814"/>
    <cellStyle name="Финансовый 19" xfId="1815"/>
    <cellStyle name="Финансовый 19 2" xfId="1816"/>
    <cellStyle name="Финансовый 2" xfId="57"/>
    <cellStyle name="Финансовый 2 10" xfId="1817"/>
    <cellStyle name="Финансовый 2 11" xfId="76"/>
    <cellStyle name="Финансовый 2 14 2" xfId="1907"/>
    <cellStyle name="Финансовый 2 2" xfId="80"/>
    <cellStyle name="Финансовый 2 2 2" xfId="1818"/>
    <cellStyle name="Финансовый 2 2 2 2 2" xfId="58"/>
    <cellStyle name="Финансовый 2 3" xfId="1819"/>
    <cellStyle name="Финансовый 2 3 2" xfId="1820"/>
    <cellStyle name="Финансовый 2 3 3" xfId="1821"/>
    <cellStyle name="Финансовый 2 4" xfId="1822"/>
    <cellStyle name="Финансовый 2 4 2" xfId="1823"/>
    <cellStyle name="Финансовый 2 4 5" xfId="1895"/>
    <cellStyle name="Финансовый 2 5" xfId="1824"/>
    <cellStyle name="Финансовый 2 5 2" xfId="1825"/>
    <cellStyle name="Финансовый 2 6" xfId="1826"/>
    <cellStyle name="Финансовый 2 7" xfId="1827"/>
    <cellStyle name="Финансовый 2 7 2" xfId="1828"/>
    <cellStyle name="Финансовый 2 7 3" xfId="1829"/>
    <cellStyle name="Финансовый 2 8" xfId="1830"/>
    <cellStyle name="Финансовый 2 9" xfId="1831"/>
    <cellStyle name="Финансовый 20" xfId="1832"/>
    <cellStyle name="Финансовый 20 2" xfId="1833"/>
    <cellStyle name="Финансовый 21" xfId="1834"/>
    <cellStyle name="Финансовый 21 2" xfId="1835"/>
    <cellStyle name="Финансовый 22" xfId="1836"/>
    <cellStyle name="Финансовый 23" xfId="1837"/>
    <cellStyle name="Финансовый 24" xfId="67"/>
    <cellStyle name="Финансовый 24 2 2" xfId="86"/>
    <cellStyle name="Финансовый 24 3" xfId="72"/>
    <cellStyle name="Финансовый 24 4" xfId="79"/>
    <cellStyle name="Финансовый 24 4 2" xfId="1838"/>
    <cellStyle name="Финансовый 24 4 3" xfId="1839"/>
    <cellStyle name="Финансовый 24 5 2" xfId="70"/>
    <cellStyle name="Финансовый 24 5 2 2" xfId="1840"/>
    <cellStyle name="Финансовый 24 5 2 2 2" xfId="1841"/>
    <cellStyle name="Финансовый 24 5 2 3" xfId="1842"/>
    <cellStyle name="Финансовый 24 5 2 4" xfId="1843"/>
    <cellStyle name="Финансовый 3" xfId="59"/>
    <cellStyle name="Финансовый 3 2" xfId="1844"/>
    <cellStyle name="Финансовый 3 3" xfId="1845"/>
    <cellStyle name="Финансовый 3 4" xfId="1846"/>
    <cellStyle name="Финансовый 3 5" xfId="1847"/>
    <cellStyle name="Финансовый 3 6" xfId="1848"/>
    <cellStyle name="Финансовый 3 7" xfId="1904"/>
    <cellStyle name="Финансовый 3 8" xfId="82"/>
    <cellStyle name="Финансовый 4" xfId="1849"/>
    <cellStyle name="Финансовый 4 2" xfId="1850"/>
    <cellStyle name="Финансовый 4 3" xfId="1851"/>
    <cellStyle name="Финансовый 4 4" xfId="1852"/>
    <cellStyle name="Финансовый 5" xfId="1853"/>
    <cellStyle name="Финансовый 5 2" xfId="1854"/>
    <cellStyle name="Финансовый 5 2 2" xfId="1855"/>
    <cellStyle name="Финансовый 5 3" xfId="1856"/>
    <cellStyle name="Финансовый 5 4" xfId="1857"/>
    <cellStyle name="Финансовый 6" xfId="1858"/>
    <cellStyle name="Финансовый 6 2" xfId="1859"/>
    <cellStyle name="Финансовый 6 3" xfId="1860"/>
    <cellStyle name="Финансовый 6 4" xfId="1861"/>
    <cellStyle name="Финансовый 7" xfId="1862"/>
    <cellStyle name="Финансовый 7 2" xfId="1863"/>
    <cellStyle name="Финансовый 7 3" xfId="1864"/>
    <cellStyle name="Финансовый 7 4" xfId="1865"/>
    <cellStyle name="Финансовый 8" xfId="1866"/>
    <cellStyle name="Финансовый 8 2" xfId="1867"/>
    <cellStyle name="Финансовый 8 3" xfId="1868"/>
    <cellStyle name="Финансовый 8 4" xfId="1869"/>
    <cellStyle name="Финансовый 9" xfId="1870"/>
    <cellStyle name="Финансовый 9 2" xfId="1871"/>
    <cellStyle name="Финансовый 9 3" xfId="1872"/>
    <cellStyle name="Финансовый 9 4" xfId="1873"/>
    <cellStyle name="Хороший 2" xfId="60"/>
    <cellStyle name="Хороший 2 2" xfId="1874"/>
    <cellStyle name="Хороший 3" xfId="1875"/>
    <cellStyle name="Хороший 3 2" xfId="1876"/>
    <cellStyle name="Хороший 4" xfId="1877"/>
    <cellStyle name="Хороший 4 2" xfId="1878"/>
    <cellStyle name="㼿㼿" xfId="1879"/>
    <cellStyle name="㼿㼿?" xfId="1880"/>
    <cellStyle name="㼿㼿_Укрупненный р расчет _1" xfId="1881"/>
    <cellStyle name="㼿㼿㼿" xfId="1882"/>
    <cellStyle name="㼿㼿㼿?" xfId="1883"/>
    <cellStyle name="㼿㼿㼿_Укрупненный расчет  Волод._1" xfId="1884"/>
    <cellStyle name="㼿㼿㼿㼿" xfId="1885"/>
    <cellStyle name="㼿㼿㼿㼿?" xfId="1886"/>
    <cellStyle name="㼿㼿㼿㼿_Укрупненный р расчет _2" xfId="1887"/>
    <cellStyle name="㼿㼿㼿㼿㼿" xfId="1888"/>
    <cellStyle name="㼿㼿㼿㼿㼿?" xfId="1889"/>
    <cellStyle name="㼿㼿㼿㼿㼿_Укрупненный р расчет _5" xfId="1890"/>
    <cellStyle name="㼿㼿㼿㼿㼿㼿?" xfId="1891"/>
    <cellStyle name="㼿㼿㼿㼿㼿㼿㼿㼿" xfId="1892"/>
    <cellStyle name="㼿㼿㼿㼿㼿㼿㼿㼿㼿" xfId="1893"/>
    <cellStyle name="㼿㼿㼿㼿㼿㼿㼿㼿㼿㼿" xfId="189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2342-4B9A-852F-1F1977899DD3}"/>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2342-4B9A-852F-1F1977899DD3}"/>
            </c:ext>
          </c:extLst>
        </c:ser>
        <c:dLbls>
          <c:showLegendKey val="0"/>
          <c:showVal val="0"/>
          <c:showCatName val="0"/>
          <c:showSerName val="0"/>
          <c:showPercent val="0"/>
          <c:showBubbleSize val="0"/>
        </c:dLbls>
        <c:smooth val="0"/>
        <c:axId val="93960448"/>
        <c:axId val="93978624"/>
      </c:lineChart>
      <c:catAx>
        <c:axId val="93960448"/>
        <c:scaling>
          <c:orientation val="minMax"/>
        </c:scaling>
        <c:delete val="0"/>
        <c:axPos val="b"/>
        <c:numFmt formatCode="General" sourceLinked="1"/>
        <c:majorTickMark val="out"/>
        <c:minorTickMark val="none"/>
        <c:tickLblPos val="nextTo"/>
        <c:crossAx val="93978624"/>
        <c:crosses val="autoZero"/>
        <c:auto val="1"/>
        <c:lblAlgn val="ctr"/>
        <c:lblOffset val="100"/>
        <c:noMultiLvlLbl val="0"/>
      </c:catAx>
      <c:valAx>
        <c:axId val="939786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3960448"/>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topLeftCell="A46"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1" width="9.140625" style="1" customWidth="1"/>
    <col min="12" max="16384" width="9.140625" style="1"/>
  </cols>
  <sheetData>
    <row r="1" spans="1:22" s="158" customFormat="1" ht="18.75" customHeight="1" x14ac:dyDescent="0.2">
      <c r="A1" s="9"/>
      <c r="C1" s="19" t="s">
        <v>0</v>
      </c>
    </row>
    <row r="2" spans="1:22" s="158" customFormat="1" ht="18.75" customHeight="1" x14ac:dyDescent="0.3">
      <c r="A2" s="9"/>
      <c r="C2" s="7" t="s">
        <v>1</v>
      </c>
    </row>
    <row r="3" spans="1:22" s="158" customFormat="1" ht="18.75" customHeight="1" x14ac:dyDescent="0.3">
      <c r="A3" s="8"/>
      <c r="C3" s="7" t="s">
        <v>2</v>
      </c>
    </row>
    <row r="4" spans="1:22" s="158" customFormat="1" ht="18.75" customHeight="1" x14ac:dyDescent="0.3">
      <c r="A4" s="8"/>
      <c r="H4" s="7"/>
    </row>
    <row r="5" spans="1:22" s="158" customFormat="1" ht="15.75" customHeight="1" x14ac:dyDescent="0.25">
      <c r="A5" s="187" t="s">
        <v>616</v>
      </c>
      <c r="B5" s="182"/>
      <c r="C5" s="182"/>
      <c r="D5" s="60"/>
      <c r="E5" s="60"/>
      <c r="F5" s="60"/>
      <c r="G5" s="60"/>
      <c r="H5" s="60"/>
      <c r="I5" s="60"/>
      <c r="J5" s="60"/>
    </row>
    <row r="6" spans="1:22" s="158" customFormat="1" ht="18.75" customHeight="1" x14ac:dyDescent="0.3">
      <c r="A6" s="8"/>
      <c r="H6" s="7"/>
    </row>
    <row r="7" spans="1:22" s="158" customFormat="1" ht="18.75" customHeight="1" x14ac:dyDescent="0.2">
      <c r="A7" s="192" t="s">
        <v>3</v>
      </c>
      <c r="B7" s="182"/>
      <c r="C7" s="182"/>
      <c r="D7" s="6"/>
      <c r="E7" s="6"/>
      <c r="F7" s="6"/>
      <c r="G7" s="6"/>
      <c r="H7" s="6"/>
      <c r="I7" s="6"/>
      <c r="J7" s="6"/>
      <c r="K7" s="6"/>
      <c r="L7" s="6"/>
      <c r="M7" s="6"/>
      <c r="N7" s="6"/>
      <c r="O7" s="6"/>
      <c r="P7" s="6"/>
      <c r="Q7" s="6"/>
      <c r="R7" s="6"/>
      <c r="S7" s="6"/>
      <c r="T7" s="6"/>
      <c r="U7" s="6"/>
      <c r="V7" s="6"/>
    </row>
    <row r="8" spans="1:22" s="158" customFormat="1" ht="18.75" customHeight="1" x14ac:dyDescent="0.2">
      <c r="A8" s="161"/>
      <c r="B8" s="161"/>
      <c r="C8" s="161"/>
      <c r="D8" s="161"/>
      <c r="E8" s="161"/>
      <c r="F8" s="161"/>
      <c r="G8" s="161"/>
      <c r="H8" s="161"/>
      <c r="I8" s="6"/>
      <c r="J8" s="6"/>
      <c r="K8" s="6"/>
      <c r="L8" s="6"/>
      <c r="M8" s="6"/>
      <c r="N8" s="6"/>
      <c r="O8" s="6"/>
      <c r="P8" s="6"/>
      <c r="Q8" s="6"/>
      <c r="R8" s="6"/>
      <c r="S8" s="6"/>
      <c r="T8" s="6"/>
      <c r="U8" s="6"/>
      <c r="V8" s="6"/>
    </row>
    <row r="9" spans="1:22" s="158" customFormat="1" ht="18.75" customHeight="1" x14ac:dyDescent="0.2">
      <c r="A9" s="190" t="s">
        <v>4</v>
      </c>
      <c r="B9" s="182"/>
      <c r="C9" s="182"/>
      <c r="D9" s="4"/>
      <c r="E9" s="4"/>
      <c r="F9" s="4"/>
      <c r="G9" s="4"/>
      <c r="H9" s="4"/>
      <c r="I9" s="6"/>
      <c r="J9" s="6"/>
      <c r="K9" s="6"/>
      <c r="L9" s="6"/>
      <c r="M9" s="6"/>
      <c r="N9" s="6"/>
      <c r="O9" s="6"/>
      <c r="P9" s="6"/>
      <c r="Q9" s="6"/>
      <c r="R9" s="6"/>
      <c r="S9" s="6"/>
      <c r="T9" s="6"/>
      <c r="U9" s="6"/>
      <c r="V9" s="6"/>
    </row>
    <row r="10" spans="1:22" s="158" customFormat="1" ht="18.75" customHeight="1" x14ac:dyDescent="0.2">
      <c r="A10" s="181" t="s">
        <v>5</v>
      </c>
      <c r="B10" s="182"/>
      <c r="C10" s="182"/>
      <c r="D10" s="2"/>
      <c r="E10" s="2"/>
      <c r="F10" s="2"/>
      <c r="G10" s="2"/>
      <c r="H10" s="2"/>
      <c r="I10" s="6"/>
      <c r="J10" s="6"/>
      <c r="K10" s="6"/>
      <c r="L10" s="6"/>
      <c r="M10" s="6"/>
      <c r="N10" s="6"/>
      <c r="O10" s="6"/>
      <c r="P10" s="6"/>
      <c r="Q10" s="6"/>
      <c r="R10" s="6"/>
      <c r="S10" s="6"/>
      <c r="T10" s="6"/>
      <c r="U10" s="6"/>
      <c r="V10" s="6"/>
    </row>
    <row r="11" spans="1:22" s="158" customFormat="1" ht="18.75" customHeight="1" x14ac:dyDescent="0.2">
      <c r="A11" s="161"/>
      <c r="B11" s="161"/>
      <c r="C11" s="161"/>
      <c r="D11" s="161"/>
      <c r="E11" s="161"/>
      <c r="F11" s="161"/>
      <c r="G11" s="161"/>
      <c r="H11" s="161"/>
      <c r="I11" s="6"/>
      <c r="J11" s="6"/>
      <c r="K11" s="6"/>
      <c r="L11" s="6"/>
      <c r="M11" s="6"/>
      <c r="N11" s="6"/>
      <c r="O11" s="6"/>
      <c r="P11" s="6"/>
      <c r="Q11" s="6"/>
      <c r="R11" s="6"/>
      <c r="S11" s="6"/>
      <c r="T11" s="6"/>
      <c r="U11" s="6"/>
      <c r="V11" s="6"/>
    </row>
    <row r="12" spans="1:22" s="158" customFormat="1" ht="18.75" customHeight="1" x14ac:dyDescent="0.2">
      <c r="A12" s="191" t="s">
        <v>6</v>
      </c>
      <c r="B12" s="182"/>
      <c r="C12" s="182"/>
      <c r="D12" s="4"/>
      <c r="E12" s="4"/>
      <c r="F12" s="4"/>
      <c r="G12" s="4"/>
      <c r="H12" s="4"/>
      <c r="I12" s="6"/>
      <c r="J12" s="6"/>
      <c r="K12" s="6"/>
      <c r="L12" s="6"/>
      <c r="M12" s="6"/>
      <c r="N12" s="6"/>
      <c r="O12" s="6"/>
      <c r="P12" s="6"/>
      <c r="Q12" s="6"/>
      <c r="R12" s="6"/>
      <c r="S12" s="6"/>
      <c r="T12" s="6"/>
      <c r="U12" s="6"/>
      <c r="V12" s="6"/>
    </row>
    <row r="13" spans="1:22" s="158" customFormat="1" ht="18.75" customHeight="1" x14ac:dyDescent="0.2">
      <c r="A13" s="183" t="s">
        <v>7</v>
      </c>
      <c r="B13" s="182"/>
      <c r="C13" s="182"/>
      <c r="D13" s="2"/>
      <c r="E13" s="2"/>
      <c r="F13" s="2"/>
      <c r="G13" s="2"/>
      <c r="H13" s="2"/>
      <c r="I13" s="6"/>
      <c r="J13" s="6"/>
      <c r="K13" s="6"/>
      <c r="L13" s="6"/>
      <c r="M13" s="6"/>
      <c r="N13" s="6"/>
      <c r="O13" s="6"/>
      <c r="P13" s="6"/>
      <c r="Q13" s="6"/>
      <c r="R13" s="6"/>
      <c r="S13" s="6"/>
      <c r="T13" s="6"/>
      <c r="U13" s="6"/>
      <c r="V13" s="6"/>
    </row>
    <row r="14" spans="1:22" s="158" customFormat="1" ht="15.75" customHeight="1" x14ac:dyDescent="0.2">
      <c r="A14" s="65"/>
      <c r="B14" s="65"/>
      <c r="C14" s="65"/>
      <c r="D14" s="163"/>
      <c r="E14" s="163"/>
      <c r="F14" s="163"/>
      <c r="G14" s="163"/>
      <c r="H14" s="163"/>
      <c r="I14" s="163"/>
      <c r="J14" s="163"/>
      <c r="K14" s="163"/>
      <c r="L14" s="163"/>
      <c r="M14" s="163"/>
      <c r="N14" s="163"/>
      <c r="O14" s="163"/>
      <c r="P14" s="163"/>
      <c r="Q14" s="163"/>
      <c r="R14" s="163"/>
      <c r="S14" s="163"/>
      <c r="T14" s="163"/>
      <c r="U14" s="163"/>
      <c r="V14" s="163"/>
    </row>
    <row r="15" spans="1:22" s="160" customFormat="1" ht="26.25" customHeight="1" x14ac:dyDescent="0.2">
      <c r="A15" s="193" t="s">
        <v>8</v>
      </c>
      <c r="B15" s="189"/>
      <c r="C15" s="189"/>
      <c r="D15" s="4"/>
      <c r="E15" s="4"/>
      <c r="F15" s="4"/>
      <c r="G15" s="4"/>
      <c r="H15" s="4"/>
      <c r="I15" s="4"/>
      <c r="J15" s="4"/>
      <c r="K15" s="4"/>
      <c r="L15" s="4"/>
      <c r="M15" s="4"/>
      <c r="N15" s="4"/>
      <c r="O15" s="4"/>
      <c r="P15" s="4"/>
      <c r="Q15" s="4"/>
      <c r="R15" s="4"/>
      <c r="S15" s="4"/>
      <c r="T15" s="4"/>
      <c r="U15" s="4"/>
      <c r="V15" s="4"/>
    </row>
    <row r="16" spans="1:22" s="160" customFormat="1" ht="15" customHeight="1" x14ac:dyDescent="0.2">
      <c r="A16" s="181" t="s">
        <v>9</v>
      </c>
      <c r="B16" s="189"/>
      <c r="C16" s="189"/>
      <c r="D16" s="2"/>
      <c r="E16" s="2"/>
      <c r="F16" s="2"/>
      <c r="G16" s="2"/>
      <c r="H16" s="2"/>
      <c r="I16" s="2"/>
      <c r="J16" s="2"/>
      <c r="K16" s="2"/>
      <c r="L16" s="2"/>
      <c r="M16" s="2"/>
      <c r="N16" s="2"/>
      <c r="O16" s="2"/>
      <c r="P16" s="2"/>
      <c r="Q16" s="2"/>
      <c r="R16" s="2"/>
      <c r="S16" s="2"/>
      <c r="T16" s="2"/>
      <c r="U16" s="2"/>
      <c r="V16" s="2"/>
    </row>
    <row r="17" spans="1:22" s="160" customFormat="1" ht="15" customHeight="1" x14ac:dyDescent="0.2">
      <c r="A17" s="163"/>
      <c r="B17" s="163"/>
      <c r="C17" s="163"/>
      <c r="D17" s="163"/>
      <c r="E17" s="163"/>
      <c r="F17" s="163"/>
      <c r="G17" s="163"/>
      <c r="H17" s="163"/>
      <c r="I17" s="163"/>
      <c r="J17" s="163"/>
      <c r="K17" s="163"/>
      <c r="L17" s="163"/>
      <c r="M17" s="163"/>
      <c r="N17" s="163"/>
      <c r="O17" s="163"/>
      <c r="P17" s="163"/>
      <c r="Q17" s="163"/>
      <c r="R17" s="163"/>
      <c r="S17" s="163"/>
    </row>
    <row r="18" spans="1:22" s="160" customFormat="1" ht="15" customHeight="1" x14ac:dyDescent="0.2">
      <c r="A18" s="188" t="s">
        <v>10</v>
      </c>
      <c r="B18" s="189"/>
      <c r="C18" s="189"/>
      <c r="D18" s="3"/>
      <c r="E18" s="3"/>
      <c r="F18" s="3"/>
      <c r="G18" s="3"/>
      <c r="H18" s="3"/>
      <c r="I18" s="3"/>
      <c r="J18" s="3"/>
      <c r="K18" s="3"/>
      <c r="L18" s="3"/>
      <c r="M18" s="3"/>
      <c r="N18" s="3"/>
      <c r="O18" s="3"/>
      <c r="P18" s="3"/>
      <c r="Q18" s="3"/>
      <c r="R18" s="3"/>
      <c r="S18" s="3"/>
      <c r="T18" s="3"/>
      <c r="U18" s="3"/>
      <c r="V18" s="3"/>
    </row>
    <row r="19" spans="1:22" s="160" customFormat="1" ht="15" customHeight="1" x14ac:dyDescent="0.2">
      <c r="A19" s="2"/>
      <c r="B19" s="2"/>
      <c r="C19" s="2"/>
      <c r="D19" s="2"/>
      <c r="E19" s="2"/>
      <c r="F19" s="2"/>
      <c r="G19" s="2"/>
      <c r="H19" s="2"/>
      <c r="I19" s="163"/>
      <c r="J19" s="163"/>
      <c r="K19" s="163"/>
      <c r="L19" s="163"/>
      <c r="M19" s="163"/>
      <c r="N19" s="163"/>
      <c r="O19" s="163"/>
      <c r="P19" s="163"/>
      <c r="Q19" s="163"/>
      <c r="R19" s="163"/>
      <c r="S19" s="163"/>
    </row>
    <row r="20" spans="1:22" s="160" customFormat="1" ht="39.75" customHeight="1" x14ac:dyDescent="0.2">
      <c r="A20" s="11" t="s">
        <v>11</v>
      </c>
      <c r="B20" s="18" t="s">
        <v>12</v>
      </c>
      <c r="C20" s="17" t="s">
        <v>13</v>
      </c>
      <c r="D20" s="2"/>
      <c r="E20" s="2"/>
      <c r="F20" s="2"/>
      <c r="G20" s="2"/>
      <c r="H20" s="2"/>
      <c r="I20" s="163"/>
      <c r="J20" s="163"/>
      <c r="K20" s="163"/>
      <c r="L20" s="163"/>
      <c r="M20" s="163"/>
      <c r="N20" s="163"/>
      <c r="O20" s="163"/>
      <c r="P20" s="163"/>
      <c r="Q20" s="163"/>
      <c r="R20" s="163"/>
      <c r="S20" s="163"/>
    </row>
    <row r="21" spans="1:22" s="160" customFormat="1" ht="16.5" customHeight="1" x14ac:dyDescent="0.2">
      <c r="A21" s="17">
        <v>1</v>
      </c>
      <c r="B21" s="18">
        <v>2</v>
      </c>
      <c r="C21" s="17">
        <v>3</v>
      </c>
      <c r="D21" s="2"/>
      <c r="E21" s="2"/>
      <c r="F21" s="2"/>
      <c r="G21" s="2"/>
      <c r="H21" s="2"/>
      <c r="I21" s="163"/>
      <c r="J21" s="163"/>
      <c r="K21" s="163"/>
      <c r="L21" s="163"/>
      <c r="M21" s="163"/>
      <c r="N21" s="163"/>
      <c r="O21" s="163"/>
      <c r="P21" s="163"/>
      <c r="Q21" s="163"/>
      <c r="R21" s="163"/>
      <c r="S21" s="163"/>
    </row>
    <row r="22" spans="1:22" s="160" customFormat="1" ht="39" customHeight="1" x14ac:dyDescent="0.2">
      <c r="A22" s="10" t="s">
        <v>14</v>
      </c>
      <c r="B22" s="21" t="s">
        <v>15</v>
      </c>
      <c r="C22" s="17" t="s">
        <v>16</v>
      </c>
      <c r="D22" s="2"/>
      <c r="E22" s="2"/>
      <c r="F22" s="2"/>
      <c r="G22" s="2"/>
      <c r="H22" s="2"/>
      <c r="I22" s="163"/>
      <c r="J22" s="163"/>
      <c r="K22" s="163"/>
      <c r="L22" s="163"/>
      <c r="M22" s="163"/>
      <c r="N22" s="163"/>
      <c r="O22" s="163"/>
      <c r="P22" s="163"/>
      <c r="Q22" s="163"/>
      <c r="R22" s="163"/>
      <c r="S22" s="163"/>
    </row>
    <row r="23" spans="1:22" s="160" customFormat="1" ht="57.75" customHeight="1" x14ac:dyDescent="0.2">
      <c r="A23" s="10" t="s">
        <v>17</v>
      </c>
      <c r="B23" s="16" t="s">
        <v>18</v>
      </c>
      <c r="C23" s="63" t="s">
        <v>19</v>
      </c>
      <c r="D23" s="2"/>
      <c r="E23" s="2"/>
      <c r="F23" s="2"/>
      <c r="G23" s="2"/>
      <c r="H23" s="2"/>
      <c r="I23" s="163"/>
      <c r="J23" s="163"/>
      <c r="K23" s="163"/>
      <c r="L23" s="163"/>
      <c r="M23" s="163"/>
      <c r="N23" s="163"/>
      <c r="O23" s="163"/>
      <c r="P23" s="163"/>
      <c r="Q23" s="163"/>
      <c r="R23" s="163"/>
      <c r="S23" s="163"/>
    </row>
    <row r="24" spans="1:22" s="160" customFormat="1" ht="22.5" customHeight="1" x14ac:dyDescent="0.25">
      <c r="A24" s="184"/>
      <c r="B24" s="185"/>
      <c r="C24" s="186"/>
      <c r="D24" s="2"/>
      <c r="E24" s="2"/>
      <c r="F24" s="2"/>
      <c r="G24" s="2"/>
      <c r="H24" s="2"/>
      <c r="I24" s="163"/>
      <c r="J24" s="163"/>
      <c r="K24" s="163"/>
      <c r="L24" s="163"/>
      <c r="M24" s="163"/>
      <c r="N24" s="163"/>
      <c r="O24" s="163"/>
      <c r="P24" s="163"/>
      <c r="Q24" s="163"/>
      <c r="R24" s="163"/>
      <c r="S24" s="163"/>
    </row>
    <row r="25" spans="1:22" s="13" customFormat="1" ht="58.5" customHeight="1" x14ac:dyDescent="0.2">
      <c r="A25" s="10" t="s">
        <v>20</v>
      </c>
      <c r="B25" s="20" t="s">
        <v>21</v>
      </c>
      <c r="C25" s="17" t="s">
        <v>22</v>
      </c>
      <c r="D25" s="15"/>
      <c r="E25" s="15"/>
      <c r="F25" s="15"/>
      <c r="G25" s="15"/>
      <c r="H25" s="14"/>
      <c r="I25" s="14"/>
      <c r="J25" s="14"/>
      <c r="K25" s="14"/>
      <c r="L25" s="14"/>
      <c r="M25" s="14"/>
      <c r="N25" s="14"/>
      <c r="O25" s="14"/>
      <c r="P25" s="14"/>
      <c r="Q25" s="14"/>
      <c r="R25" s="14"/>
    </row>
    <row r="26" spans="1:22" s="13" customFormat="1" ht="42.75" customHeight="1" x14ac:dyDescent="0.2">
      <c r="A26" s="10" t="s">
        <v>23</v>
      </c>
      <c r="B26" s="20" t="s">
        <v>24</v>
      </c>
      <c r="C26" s="17" t="s">
        <v>25</v>
      </c>
      <c r="D26" s="15"/>
      <c r="E26" s="15"/>
      <c r="F26" s="15"/>
      <c r="G26" s="15"/>
      <c r="H26" s="14"/>
      <c r="I26" s="14"/>
      <c r="J26" s="14"/>
      <c r="K26" s="14"/>
      <c r="L26" s="14"/>
      <c r="M26" s="14"/>
      <c r="N26" s="14"/>
      <c r="O26" s="14"/>
      <c r="P26" s="14"/>
      <c r="Q26" s="14"/>
      <c r="R26" s="14"/>
    </row>
    <row r="27" spans="1:22" s="13" customFormat="1" ht="51.75" customHeight="1" x14ac:dyDescent="0.2">
      <c r="A27" s="10" t="s">
        <v>26</v>
      </c>
      <c r="B27" s="20" t="s">
        <v>27</v>
      </c>
      <c r="C27" s="63" t="s">
        <v>28</v>
      </c>
      <c r="D27" s="15"/>
      <c r="E27" s="15"/>
      <c r="F27" s="15"/>
      <c r="G27" s="15"/>
      <c r="H27" s="14"/>
      <c r="I27" s="14"/>
      <c r="J27" s="14"/>
      <c r="K27" s="14"/>
      <c r="L27" s="14"/>
      <c r="M27" s="14"/>
      <c r="N27" s="14"/>
      <c r="O27" s="14"/>
      <c r="P27" s="14"/>
      <c r="Q27" s="14"/>
      <c r="R27" s="14"/>
    </row>
    <row r="28" spans="1:22" s="13" customFormat="1" ht="42.75" customHeight="1" x14ac:dyDescent="0.2">
      <c r="A28" s="10" t="s">
        <v>29</v>
      </c>
      <c r="B28" s="20" t="s">
        <v>30</v>
      </c>
      <c r="C28" s="17" t="s">
        <v>31</v>
      </c>
      <c r="D28" s="15"/>
      <c r="E28" s="15"/>
      <c r="F28" s="15"/>
      <c r="G28" s="15"/>
      <c r="H28" s="14"/>
      <c r="I28" s="14"/>
      <c r="J28" s="14"/>
      <c r="K28" s="14"/>
      <c r="L28" s="14"/>
      <c r="M28" s="14"/>
      <c r="N28" s="14"/>
      <c r="O28" s="14"/>
      <c r="P28" s="14"/>
      <c r="Q28" s="14"/>
      <c r="R28" s="14"/>
    </row>
    <row r="29" spans="1:22" s="13" customFormat="1" ht="51.75" customHeight="1" x14ac:dyDescent="0.2">
      <c r="A29" s="10" t="s">
        <v>32</v>
      </c>
      <c r="B29" s="20" t="s">
        <v>33</v>
      </c>
      <c r="C29" s="17" t="s">
        <v>31</v>
      </c>
      <c r="D29" s="15"/>
      <c r="E29" s="15"/>
      <c r="F29" s="15"/>
      <c r="G29" s="15"/>
      <c r="H29" s="14"/>
      <c r="I29" s="14"/>
      <c r="J29" s="14"/>
      <c r="K29" s="14"/>
      <c r="L29" s="14"/>
      <c r="M29" s="14"/>
      <c r="N29" s="14"/>
      <c r="O29" s="14"/>
      <c r="P29" s="14"/>
      <c r="Q29" s="14"/>
      <c r="R29" s="14"/>
    </row>
    <row r="30" spans="1:22" s="13" customFormat="1" ht="51.75" customHeight="1" x14ac:dyDescent="0.2">
      <c r="A30" s="10" t="s">
        <v>34</v>
      </c>
      <c r="B30" s="20" t="s">
        <v>35</v>
      </c>
      <c r="C30" s="17" t="s">
        <v>31</v>
      </c>
      <c r="D30" s="15"/>
      <c r="E30" s="15"/>
      <c r="F30" s="15"/>
      <c r="G30" s="15"/>
      <c r="H30" s="14"/>
      <c r="I30" s="14"/>
      <c r="J30" s="14"/>
      <c r="K30" s="14"/>
      <c r="L30" s="14"/>
      <c r="M30" s="14"/>
      <c r="N30" s="14"/>
      <c r="O30" s="14"/>
      <c r="P30" s="14"/>
      <c r="Q30" s="14"/>
      <c r="R30" s="14"/>
    </row>
    <row r="31" spans="1:22" s="13" customFormat="1" ht="51.75" customHeight="1" x14ac:dyDescent="0.2">
      <c r="A31" s="10" t="s">
        <v>36</v>
      </c>
      <c r="B31" s="20" t="s">
        <v>37</v>
      </c>
      <c r="C31" s="17" t="s">
        <v>31</v>
      </c>
      <c r="D31" s="15"/>
      <c r="E31" s="15"/>
      <c r="F31" s="15"/>
      <c r="G31" s="15"/>
      <c r="H31" s="14"/>
      <c r="I31" s="14"/>
      <c r="J31" s="14"/>
      <c r="K31" s="14"/>
      <c r="L31" s="14"/>
      <c r="M31" s="14"/>
      <c r="N31" s="14"/>
      <c r="O31" s="14"/>
      <c r="P31" s="14"/>
      <c r="Q31" s="14"/>
      <c r="R31" s="14"/>
    </row>
    <row r="32" spans="1:22" s="13" customFormat="1" ht="51.75" customHeight="1" x14ac:dyDescent="0.2">
      <c r="A32" s="10" t="s">
        <v>38</v>
      </c>
      <c r="B32" s="20" t="s">
        <v>39</v>
      </c>
      <c r="C32" s="17" t="s">
        <v>31</v>
      </c>
      <c r="D32" s="15"/>
      <c r="E32" s="15"/>
      <c r="F32" s="15"/>
      <c r="G32" s="15"/>
      <c r="H32" s="14"/>
      <c r="I32" s="14"/>
      <c r="J32" s="14"/>
      <c r="K32" s="14"/>
      <c r="L32" s="14"/>
      <c r="M32" s="14"/>
      <c r="N32" s="14"/>
      <c r="O32" s="14"/>
      <c r="P32" s="14"/>
      <c r="Q32" s="14"/>
      <c r="R32" s="14"/>
    </row>
    <row r="33" spans="1:18" s="13" customFormat="1" ht="101.25" customHeight="1" x14ac:dyDescent="0.2">
      <c r="A33" s="10" t="s">
        <v>40</v>
      </c>
      <c r="B33" s="20" t="s">
        <v>41</v>
      </c>
      <c r="C33" s="17" t="s">
        <v>42</v>
      </c>
      <c r="D33" s="15"/>
      <c r="E33" s="15"/>
      <c r="F33" s="15"/>
      <c r="G33" s="15"/>
      <c r="H33" s="14"/>
      <c r="I33" s="14"/>
      <c r="J33" s="14"/>
      <c r="K33" s="14"/>
      <c r="L33" s="14"/>
      <c r="M33" s="14"/>
      <c r="N33" s="14"/>
      <c r="O33" s="14"/>
      <c r="P33" s="14"/>
      <c r="Q33" s="14"/>
      <c r="R33" s="14"/>
    </row>
    <row r="34" spans="1:18" ht="111" customHeight="1" x14ac:dyDescent="0.25">
      <c r="A34" s="10" t="s">
        <v>43</v>
      </c>
      <c r="B34" s="20" t="s">
        <v>44</v>
      </c>
      <c r="C34" s="17" t="s">
        <v>31</v>
      </c>
    </row>
    <row r="35" spans="1:18" ht="58.5" customHeight="1" x14ac:dyDescent="0.25">
      <c r="A35" s="10" t="s">
        <v>45</v>
      </c>
      <c r="B35" s="20" t="s">
        <v>46</v>
      </c>
      <c r="C35" s="17" t="s">
        <v>31</v>
      </c>
    </row>
    <row r="36" spans="1:18" ht="51.75" customHeight="1" x14ac:dyDescent="0.25">
      <c r="A36" s="10" t="s">
        <v>47</v>
      </c>
      <c r="B36" s="20" t="s">
        <v>48</v>
      </c>
      <c r="C36" s="17" t="s">
        <v>31</v>
      </c>
    </row>
    <row r="37" spans="1:18" ht="43.5" customHeight="1" x14ac:dyDescent="0.25">
      <c r="A37" s="10" t="s">
        <v>49</v>
      </c>
      <c r="B37" s="20" t="s">
        <v>50</v>
      </c>
      <c r="C37" s="17" t="s">
        <v>51</v>
      </c>
    </row>
    <row r="38" spans="1:18" ht="43.5" customHeight="1" x14ac:dyDescent="0.25">
      <c r="A38" s="10" t="s">
        <v>52</v>
      </c>
      <c r="B38" s="20" t="s">
        <v>53</v>
      </c>
      <c r="C38" s="17" t="s">
        <v>31</v>
      </c>
    </row>
    <row r="39" spans="1:18" ht="23.25" customHeight="1" x14ac:dyDescent="0.25">
      <c r="A39" s="184"/>
      <c r="B39" s="185"/>
      <c r="C39" s="186"/>
    </row>
    <row r="40" spans="1:18" ht="63" customHeight="1" x14ac:dyDescent="0.25">
      <c r="A40" s="10" t="s">
        <v>54</v>
      </c>
      <c r="B40" s="20" t="s">
        <v>55</v>
      </c>
      <c r="C40" s="66" t="s">
        <v>56</v>
      </c>
    </row>
    <row r="41" spans="1:18" ht="105.75" customHeight="1" x14ac:dyDescent="0.25">
      <c r="A41" s="10" t="s">
        <v>57</v>
      </c>
      <c r="B41" s="20" t="s">
        <v>58</v>
      </c>
      <c r="C41" s="17" t="s">
        <v>59</v>
      </c>
    </row>
    <row r="42" spans="1:18" ht="83.25" customHeight="1" x14ac:dyDescent="0.25">
      <c r="A42" s="10" t="s">
        <v>60</v>
      </c>
      <c r="B42" s="20" t="s">
        <v>61</v>
      </c>
      <c r="C42" s="17" t="s">
        <v>59</v>
      </c>
    </row>
    <row r="43" spans="1:18" ht="186" customHeight="1" x14ac:dyDescent="0.25">
      <c r="A43" s="10" t="s">
        <v>62</v>
      </c>
      <c r="B43" s="20" t="s">
        <v>63</v>
      </c>
      <c r="C43" s="17" t="s">
        <v>64</v>
      </c>
    </row>
    <row r="44" spans="1:18" ht="111" customHeight="1" x14ac:dyDescent="0.25">
      <c r="A44" s="10" t="s">
        <v>65</v>
      </c>
      <c r="B44" s="20" t="s">
        <v>66</v>
      </c>
      <c r="C44" s="63" t="s">
        <v>59</v>
      </c>
    </row>
    <row r="45" spans="1:18" ht="120" customHeight="1" x14ac:dyDescent="0.25">
      <c r="A45" s="10" t="s">
        <v>67</v>
      </c>
      <c r="B45" s="20" t="s">
        <v>68</v>
      </c>
      <c r="C45" s="82" t="s">
        <v>59</v>
      </c>
    </row>
    <row r="46" spans="1:18" ht="101.25" customHeight="1" x14ac:dyDescent="0.25">
      <c r="A46" s="10" t="s">
        <v>69</v>
      </c>
      <c r="B46" s="20" t="s">
        <v>70</v>
      </c>
      <c r="C46" s="17" t="s">
        <v>71</v>
      </c>
    </row>
    <row r="47" spans="1:18" ht="18.75" customHeight="1" x14ac:dyDescent="0.25">
      <c r="A47" s="184"/>
      <c r="B47" s="185"/>
      <c r="C47" s="186"/>
    </row>
    <row r="48" spans="1:18" ht="75.75" customHeight="1" x14ac:dyDescent="0.25">
      <c r="A48" s="10" t="s">
        <v>72</v>
      </c>
      <c r="B48" s="20" t="s">
        <v>73</v>
      </c>
      <c r="C48" s="152">
        <v>2.6</v>
      </c>
    </row>
    <row r="49" spans="1:3" ht="71.25" customHeight="1" x14ac:dyDescent="0.25">
      <c r="A49" s="10" t="s">
        <v>74</v>
      </c>
      <c r="B49" s="20" t="s">
        <v>75</v>
      </c>
      <c r="C49" s="153">
        <v>4.2291400000000001</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1"/>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1" width="9.140625" style="1" customWidth="1"/>
    <col min="22" max="16384" width="9.140625" style="1"/>
  </cols>
  <sheetData>
    <row r="1" spans="1:28" s="158" customFormat="1" ht="18.75" customHeight="1" x14ac:dyDescent="0.2">
      <c r="A1" s="9"/>
      <c r="S1" s="19" t="s">
        <v>0</v>
      </c>
    </row>
    <row r="2" spans="1:28" s="158" customFormat="1" ht="18.75" customHeight="1" x14ac:dyDescent="0.3">
      <c r="A2" s="9"/>
      <c r="S2" s="7" t="s">
        <v>1</v>
      </c>
    </row>
    <row r="3" spans="1:28" s="158" customFormat="1" ht="18.75" customHeight="1" x14ac:dyDescent="0.3">
      <c r="S3" s="7" t="s">
        <v>2</v>
      </c>
    </row>
    <row r="4" spans="1:28" s="158" customFormat="1" ht="18.75" customHeight="1" x14ac:dyDescent="0.2">
      <c r="A4" s="187" t="str">
        <f>'1. паспорт местоположение'!A5:C5</f>
        <v>Год раскрытия информации: 2026 год</v>
      </c>
      <c r="B4" s="182"/>
      <c r="C4" s="182"/>
      <c r="D4" s="182"/>
      <c r="E4" s="182"/>
      <c r="F4" s="182"/>
      <c r="G4" s="182"/>
      <c r="H4" s="182"/>
      <c r="I4" s="182"/>
      <c r="J4" s="182"/>
      <c r="K4" s="182"/>
      <c r="L4" s="182"/>
      <c r="M4" s="182"/>
      <c r="N4" s="182"/>
      <c r="O4" s="182"/>
      <c r="P4" s="182"/>
      <c r="Q4" s="182"/>
      <c r="R4" s="182"/>
      <c r="S4" s="182"/>
    </row>
    <row r="5" spans="1:28" s="158" customFormat="1" ht="15.75" customHeight="1" x14ac:dyDescent="0.2">
      <c r="A5" s="8"/>
    </row>
    <row r="6" spans="1:28" s="158" customFormat="1" ht="18.75" customHeight="1" x14ac:dyDescent="0.2">
      <c r="A6" s="192" t="s">
        <v>3</v>
      </c>
      <c r="B6" s="182"/>
      <c r="C6" s="182"/>
      <c r="D6" s="182"/>
      <c r="E6" s="182"/>
      <c r="F6" s="182"/>
      <c r="G6" s="182"/>
      <c r="H6" s="182"/>
      <c r="I6" s="182"/>
      <c r="J6" s="182"/>
      <c r="K6" s="182"/>
      <c r="L6" s="182"/>
      <c r="M6" s="182"/>
      <c r="N6" s="182"/>
      <c r="O6" s="182"/>
      <c r="P6" s="182"/>
      <c r="Q6" s="182"/>
      <c r="R6" s="182"/>
      <c r="S6" s="182"/>
      <c r="T6" s="6"/>
      <c r="U6" s="6"/>
      <c r="V6" s="6"/>
      <c r="W6" s="6"/>
      <c r="X6" s="6"/>
      <c r="Y6" s="6"/>
      <c r="Z6" s="6"/>
      <c r="AA6" s="6"/>
      <c r="AB6" s="6"/>
    </row>
    <row r="7" spans="1:28" s="158" customFormat="1" ht="18.75" customHeight="1" x14ac:dyDescent="0.2">
      <c r="A7" s="192"/>
      <c r="B7" s="182"/>
      <c r="C7" s="182"/>
      <c r="D7" s="182"/>
      <c r="E7" s="182"/>
      <c r="F7" s="182"/>
      <c r="G7" s="182"/>
      <c r="H7" s="182"/>
      <c r="I7" s="182"/>
      <c r="J7" s="182"/>
      <c r="K7" s="182"/>
      <c r="L7" s="182"/>
      <c r="M7" s="182"/>
      <c r="N7" s="182"/>
      <c r="O7" s="182"/>
      <c r="P7" s="182"/>
      <c r="Q7" s="182"/>
      <c r="R7" s="182"/>
      <c r="S7" s="182"/>
      <c r="T7" s="6"/>
      <c r="U7" s="6"/>
      <c r="V7" s="6"/>
      <c r="W7" s="6"/>
      <c r="X7" s="6"/>
      <c r="Y7" s="6"/>
      <c r="Z7" s="6"/>
      <c r="AA7" s="6"/>
      <c r="AB7" s="6"/>
    </row>
    <row r="8" spans="1:28" s="158" customFormat="1" ht="18.75" customHeight="1" x14ac:dyDescent="0.2">
      <c r="A8" s="190" t="str">
        <f>'1. паспорт местоположение'!A9:C9</f>
        <v xml:space="preserve"> АО "ССК"</v>
      </c>
      <c r="B8" s="182"/>
      <c r="C8" s="182"/>
      <c r="D8" s="182"/>
      <c r="E8" s="182"/>
      <c r="F8" s="182"/>
      <c r="G8" s="182"/>
      <c r="H8" s="182"/>
      <c r="I8" s="182"/>
      <c r="J8" s="182"/>
      <c r="K8" s="182"/>
      <c r="L8" s="182"/>
      <c r="M8" s="182"/>
      <c r="N8" s="182"/>
      <c r="O8" s="182"/>
      <c r="P8" s="182"/>
      <c r="Q8" s="182"/>
      <c r="R8" s="182"/>
      <c r="S8" s="182"/>
      <c r="T8" s="6"/>
      <c r="U8" s="6"/>
      <c r="V8" s="6"/>
      <c r="W8" s="6"/>
      <c r="X8" s="6"/>
      <c r="Y8" s="6"/>
      <c r="Z8" s="6"/>
      <c r="AA8" s="6"/>
      <c r="AB8" s="6"/>
    </row>
    <row r="9" spans="1:28" s="158" customFormat="1" ht="18.75" customHeight="1" x14ac:dyDescent="0.2">
      <c r="A9" s="181" t="s">
        <v>5</v>
      </c>
      <c r="B9" s="182"/>
      <c r="C9" s="182"/>
      <c r="D9" s="182"/>
      <c r="E9" s="182"/>
      <c r="F9" s="182"/>
      <c r="G9" s="182"/>
      <c r="H9" s="182"/>
      <c r="I9" s="182"/>
      <c r="J9" s="182"/>
      <c r="K9" s="182"/>
      <c r="L9" s="182"/>
      <c r="M9" s="182"/>
      <c r="N9" s="182"/>
      <c r="O9" s="182"/>
      <c r="P9" s="182"/>
      <c r="Q9" s="182"/>
      <c r="R9" s="182"/>
      <c r="S9" s="182"/>
      <c r="T9" s="6"/>
      <c r="U9" s="6"/>
      <c r="V9" s="6"/>
      <c r="W9" s="6"/>
      <c r="X9" s="6"/>
      <c r="Y9" s="6"/>
      <c r="Z9" s="6"/>
      <c r="AA9" s="6"/>
      <c r="AB9" s="6"/>
    </row>
    <row r="10" spans="1:28" s="158" customFormat="1" ht="18.75" customHeight="1" x14ac:dyDescent="0.2">
      <c r="A10" s="192"/>
      <c r="B10" s="182"/>
      <c r="C10" s="182"/>
      <c r="D10" s="182"/>
      <c r="E10" s="182"/>
      <c r="F10" s="182"/>
      <c r="G10" s="182"/>
      <c r="H10" s="182"/>
      <c r="I10" s="182"/>
      <c r="J10" s="182"/>
      <c r="K10" s="182"/>
      <c r="L10" s="182"/>
      <c r="M10" s="182"/>
      <c r="N10" s="182"/>
      <c r="O10" s="182"/>
      <c r="P10" s="182"/>
      <c r="Q10" s="182"/>
      <c r="R10" s="182"/>
      <c r="S10" s="182"/>
      <c r="T10" s="6"/>
      <c r="U10" s="6"/>
      <c r="V10" s="6"/>
      <c r="W10" s="6"/>
      <c r="X10" s="6"/>
      <c r="Y10" s="6"/>
      <c r="Z10" s="6"/>
      <c r="AA10" s="6"/>
      <c r="AB10" s="6"/>
    </row>
    <row r="11" spans="1:28" s="158" customFormat="1" ht="18.75" customHeight="1" x14ac:dyDescent="0.2">
      <c r="A11" s="190" t="str">
        <f>'1. паспорт местоположение'!A12:C12</f>
        <v>P_0120</v>
      </c>
      <c r="B11" s="182"/>
      <c r="C11" s="182"/>
      <c r="D11" s="182"/>
      <c r="E11" s="182"/>
      <c r="F11" s="182"/>
      <c r="G11" s="182"/>
      <c r="H11" s="182"/>
      <c r="I11" s="182"/>
      <c r="J11" s="182"/>
      <c r="K11" s="182"/>
      <c r="L11" s="182"/>
      <c r="M11" s="182"/>
      <c r="N11" s="182"/>
      <c r="O11" s="182"/>
      <c r="P11" s="182"/>
      <c r="Q11" s="182"/>
      <c r="R11" s="182"/>
      <c r="S11" s="182"/>
      <c r="T11" s="6"/>
      <c r="U11" s="6"/>
      <c r="V11" s="6"/>
      <c r="W11" s="6"/>
      <c r="X11" s="6"/>
      <c r="Y11" s="6"/>
      <c r="Z11" s="6"/>
      <c r="AA11" s="6"/>
      <c r="AB11" s="6"/>
    </row>
    <row r="12" spans="1:28" s="158" customFormat="1" ht="18.75" customHeight="1" x14ac:dyDescent="0.2">
      <c r="A12" s="181" t="s">
        <v>7</v>
      </c>
      <c r="B12" s="182"/>
      <c r="C12" s="182"/>
      <c r="D12" s="182"/>
      <c r="E12" s="182"/>
      <c r="F12" s="182"/>
      <c r="G12" s="182"/>
      <c r="H12" s="182"/>
      <c r="I12" s="182"/>
      <c r="J12" s="182"/>
      <c r="K12" s="182"/>
      <c r="L12" s="182"/>
      <c r="M12" s="182"/>
      <c r="N12" s="182"/>
      <c r="O12" s="182"/>
      <c r="P12" s="182"/>
      <c r="Q12" s="182"/>
      <c r="R12" s="182"/>
      <c r="S12" s="182"/>
      <c r="T12" s="6"/>
      <c r="U12" s="6"/>
      <c r="V12" s="6"/>
      <c r="W12" s="6"/>
      <c r="X12" s="6"/>
      <c r="Y12" s="6"/>
      <c r="Z12" s="6"/>
      <c r="AA12" s="6"/>
      <c r="AB12" s="6"/>
    </row>
    <row r="13" spans="1:28" s="158" customFormat="1" ht="15.75" customHeight="1" x14ac:dyDescent="0.2">
      <c r="A13" s="196"/>
      <c r="B13" s="182"/>
      <c r="C13" s="182"/>
      <c r="D13" s="182"/>
      <c r="E13" s="182"/>
      <c r="F13" s="182"/>
      <c r="G13" s="182"/>
      <c r="H13" s="182"/>
      <c r="I13" s="182"/>
      <c r="J13" s="182"/>
      <c r="K13" s="182"/>
      <c r="L13" s="182"/>
      <c r="M13" s="182"/>
      <c r="N13" s="182"/>
      <c r="O13" s="182"/>
      <c r="P13" s="182"/>
      <c r="Q13" s="182"/>
      <c r="R13" s="182"/>
      <c r="S13" s="182"/>
      <c r="T13" s="163"/>
      <c r="U13" s="163"/>
      <c r="V13" s="163"/>
      <c r="W13" s="163"/>
      <c r="X13" s="163"/>
      <c r="Y13" s="163"/>
      <c r="Z13" s="163"/>
      <c r="AA13" s="163"/>
      <c r="AB13" s="163"/>
    </row>
    <row r="14" spans="1:28" s="160" customFormat="1" ht="12" customHeight="1" x14ac:dyDescent="0.2">
      <c r="A14" s="190" t="str">
        <f>'1. паспорт местоположение'!A15:C15</f>
        <v>Реконструкция КТП КИН 746/400 кВА с заменой КТП (КТП 6/0,4/400 кВА) Красноярский район Самарская область.</v>
      </c>
      <c r="B14" s="189"/>
      <c r="C14" s="189"/>
      <c r="D14" s="189"/>
      <c r="E14" s="189"/>
      <c r="F14" s="189"/>
      <c r="G14" s="189"/>
      <c r="H14" s="189"/>
      <c r="I14" s="189"/>
      <c r="J14" s="189"/>
      <c r="K14" s="189"/>
      <c r="L14" s="189"/>
      <c r="M14" s="189"/>
      <c r="N14" s="189"/>
      <c r="O14" s="189"/>
      <c r="P14" s="189"/>
      <c r="Q14" s="189"/>
      <c r="R14" s="189"/>
      <c r="S14" s="189"/>
      <c r="T14" s="4"/>
      <c r="U14" s="4"/>
      <c r="V14" s="4"/>
      <c r="W14" s="4"/>
      <c r="X14" s="4"/>
      <c r="Y14" s="4"/>
      <c r="Z14" s="4"/>
      <c r="AA14" s="4"/>
      <c r="AB14" s="4"/>
    </row>
    <row r="15" spans="1:28" s="160" customFormat="1" ht="15" customHeight="1" x14ac:dyDescent="0.2">
      <c r="A15" s="181" t="s">
        <v>9</v>
      </c>
      <c r="B15" s="189"/>
      <c r="C15" s="189"/>
      <c r="D15" s="189"/>
      <c r="E15" s="189"/>
      <c r="F15" s="189"/>
      <c r="G15" s="189"/>
      <c r="H15" s="189"/>
      <c r="I15" s="189"/>
      <c r="J15" s="189"/>
      <c r="K15" s="189"/>
      <c r="L15" s="189"/>
      <c r="M15" s="189"/>
      <c r="N15" s="189"/>
      <c r="O15" s="189"/>
      <c r="P15" s="189"/>
      <c r="Q15" s="189"/>
      <c r="R15" s="189"/>
      <c r="S15" s="189"/>
      <c r="T15" s="2"/>
      <c r="U15" s="2"/>
      <c r="V15" s="2"/>
      <c r="W15" s="2"/>
      <c r="X15" s="2"/>
      <c r="Y15" s="2"/>
      <c r="Z15" s="2"/>
      <c r="AA15" s="2"/>
      <c r="AB15" s="2"/>
    </row>
    <row r="16" spans="1:28" s="160" customFormat="1" ht="15" customHeight="1" x14ac:dyDescent="0.2">
      <c r="A16" s="196"/>
      <c r="B16" s="189"/>
      <c r="C16" s="189"/>
      <c r="D16" s="189"/>
      <c r="E16" s="189"/>
      <c r="F16" s="189"/>
      <c r="G16" s="189"/>
      <c r="H16" s="189"/>
      <c r="I16" s="189"/>
      <c r="J16" s="189"/>
      <c r="K16" s="189"/>
      <c r="L16" s="189"/>
      <c r="M16" s="189"/>
      <c r="N16" s="189"/>
      <c r="O16" s="189"/>
      <c r="P16" s="189"/>
      <c r="Q16" s="189"/>
      <c r="R16" s="189"/>
      <c r="S16" s="189"/>
      <c r="T16" s="163"/>
      <c r="U16" s="163"/>
      <c r="V16" s="163"/>
      <c r="W16" s="163"/>
      <c r="X16" s="163"/>
      <c r="Y16" s="163"/>
    </row>
    <row r="17" spans="1:28" s="160" customFormat="1" ht="45.75" customHeight="1" x14ac:dyDescent="0.2">
      <c r="A17" s="188" t="s">
        <v>76</v>
      </c>
      <c r="B17" s="189"/>
      <c r="C17" s="189"/>
      <c r="D17" s="189"/>
      <c r="E17" s="189"/>
      <c r="F17" s="189"/>
      <c r="G17" s="189"/>
      <c r="H17" s="189"/>
      <c r="I17" s="189"/>
      <c r="J17" s="189"/>
      <c r="K17" s="189"/>
      <c r="L17" s="189"/>
      <c r="M17" s="189"/>
      <c r="N17" s="189"/>
      <c r="O17" s="189"/>
      <c r="P17" s="189"/>
      <c r="Q17" s="189"/>
      <c r="R17" s="189"/>
      <c r="S17" s="189"/>
      <c r="T17" s="3"/>
      <c r="U17" s="3"/>
      <c r="V17" s="3"/>
      <c r="W17" s="3"/>
      <c r="X17" s="3"/>
      <c r="Y17" s="3"/>
      <c r="Z17" s="3"/>
      <c r="AA17" s="3"/>
      <c r="AB17" s="3"/>
    </row>
    <row r="18" spans="1:28" s="160" customFormat="1" ht="54" customHeight="1" x14ac:dyDescent="0.25">
      <c r="A18" s="194" t="s">
        <v>11</v>
      </c>
      <c r="B18" s="194" t="s">
        <v>77</v>
      </c>
      <c r="C18" s="194" t="s">
        <v>78</v>
      </c>
      <c r="D18" s="194" t="s">
        <v>79</v>
      </c>
      <c r="E18" s="194" t="s">
        <v>80</v>
      </c>
      <c r="F18" s="194" t="s">
        <v>81</v>
      </c>
      <c r="G18" s="194" t="s">
        <v>82</v>
      </c>
      <c r="H18" s="194" t="s">
        <v>83</v>
      </c>
      <c r="I18" s="194" t="s">
        <v>84</v>
      </c>
      <c r="J18" s="194" t="s">
        <v>85</v>
      </c>
      <c r="K18" s="194" t="s">
        <v>86</v>
      </c>
      <c r="L18" s="194" t="s">
        <v>87</v>
      </c>
      <c r="M18" s="194" t="s">
        <v>88</v>
      </c>
      <c r="N18" s="194" t="s">
        <v>89</v>
      </c>
      <c r="O18" s="194" t="s">
        <v>90</v>
      </c>
      <c r="P18" s="194" t="s">
        <v>91</v>
      </c>
      <c r="Q18" s="194" t="s">
        <v>92</v>
      </c>
      <c r="R18" s="186"/>
      <c r="S18" s="197" t="s">
        <v>93</v>
      </c>
      <c r="T18" s="163"/>
      <c r="U18" s="163"/>
      <c r="V18" s="163"/>
      <c r="W18" s="163"/>
      <c r="X18" s="163"/>
      <c r="Y18" s="163"/>
    </row>
    <row r="19" spans="1:28" s="160" customFormat="1" ht="180.75" customHeight="1" x14ac:dyDescent="0.2">
      <c r="A19" s="195"/>
      <c r="B19" s="195"/>
      <c r="C19" s="195"/>
      <c r="D19" s="195"/>
      <c r="E19" s="195"/>
      <c r="F19" s="195"/>
      <c r="G19" s="195"/>
      <c r="H19" s="195"/>
      <c r="I19" s="195"/>
      <c r="J19" s="195"/>
      <c r="K19" s="195"/>
      <c r="L19" s="195"/>
      <c r="M19" s="195"/>
      <c r="N19" s="195"/>
      <c r="O19" s="195"/>
      <c r="P19" s="195"/>
      <c r="Q19" s="162" t="s">
        <v>94</v>
      </c>
      <c r="R19" s="22" t="s">
        <v>95</v>
      </c>
      <c r="S19" s="195"/>
      <c r="T19" s="163"/>
      <c r="U19" s="163"/>
      <c r="V19" s="163"/>
      <c r="W19" s="163"/>
      <c r="X19" s="163"/>
      <c r="Y19" s="163"/>
    </row>
    <row r="20" spans="1:28" s="160" customFormat="1" ht="18.75" customHeight="1" x14ac:dyDescent="0.2">
      <c r="A20" s="162">
        <v>1</v>
      </c>
      <c r="B20" s="75">
        <v>2</v>
      </c>
      <c r="C20" s="162">
        <v>3</v>
      </c>
      <c r="D20" s="75">
        <v>4</v>
      </c>
      <c r="E20" s="162">
        <v>5</v>
      </c>
      <c r="F20" s="75">
        <v>6</v>
      </c>
      <c r="G20" s="162">
        <v>7</v>
      </c>
      <c r="H20" s="75">
        <v>8</v>
      </c>
      <c r="I20" s="162">
        <v>9</v>
      </c>
      <c r="J20" s="75">
        <v>10</v>
      </c>
      <c r="K20" s="162">
        <v>11</v>
      </c>
      <c r="L20" s="75">
        <v>12</v>
      </c>
      <c r="M20" s="162">
        <v>13</v>
      </c>
      <c r="N20" s="75">
        <v>14</v>
      </c>
      <c r="O20" s="162">
        <v>15</v>
      </c>
      <c r="P20" s="75">
        <v>16</v>
      </c>
      <c r="Q20" s="162">
        <v>17</v>
      </c>
      <c r="R20" s="75">
        <v>18</v>
      </c>
      <c r="S20" s="162">
        <v>19</v>
      </c>
      <c r="T20" s="163"/>
      <c r="U20" s="163"/>
      <c r="V20" s="163"/>
      <c r="W20" s="163"/>
      <c r="X20" s="163"/>
      <c r="Y20" s="163"/>
    </row>
    <row r="21" spans="1:28" s="160" customFormat="1" ht="32.25" customHeight="1" x14ac:dyDescent="0.2">
      <c r="A21" s="162"/>
      <c r="B21" s="75" t="s">
        <v>96</v>
      </c>
      <c r="C21" s="75" t="s">
        <v>96</v>
      </c>
      <c r="D21" s="75" t="s">
        <v>96</v>
      </c>
      <c r="E21" s="75" t="s">
        <v>96</v>
      </c>
      <c r="F21" s="75" t="s">
        <v>96</v>
      </c>
      <c r="G21" s="75" t="s">
        <v>96</v>
      </c>
      <c r="H21" s="75" t="s">
        <v>96</v>
      </c>
      <c r="I21" s="75" t="s">
        <v>96</v>
      </c>
      <c r="J21" s="75" t="s">
        <v>96</v>
      </c>
      <c r="K21" s="75" t="s">
        <v>96</v>
      </c>
      <c r="L21" s="75" t="s">
        <v>96</v>
      </c>
      <c r="M21" s="75" t="s">
        <v>96</v>
      </c>
      <c r="N21" s="75" t="s">
        <v>96</v>
      </c>
      <c r="O21" s="75" t="s">
        <v>96</v>
      </c>
      <c r="P21" s="75" t="s">
        <v>96</v>
      </c>
      <c r="Q21" s="75" t="s">
        <v>96</v>
      </c>
      <c r="R21" s="75" t="s">
        <v>96</v>
      </c>
      <c r="S21" s="75" t="s">
        <v>96</v>
      </c>
      <c r="T21" s="163"/>
      <c r="U21" s="163"/>
      <c r="V21" s="163"/>
      <c r="W21" s="163"/>
      <c r="X21" s="163"/>
      <c r="Y21" s="163"/>
    </row>
  </sheetData>
  <mergeCells count="31">
    <mergeCell ref="A4:S4"/>
    <mergeCell ref="A10:S10"/>
    <mergeCell ref="L18:L19"/>
    <mergeCell ref="F18:F19"/>
    <mergeCell ref="I18:I19"/>
    <mergeCell ref="A13:S13"/>
    <mergeCell ref="A9:S9"/>
    <mergeCell ref="A18:A19"/>
    <mergeCell ref="G18:G19"/>
    <mergeCell ref="A15:S15"/>
    <mergeCell ref="A11:S11"/>
    <mergeCell ref="D18:D19"/>
    <mergeCell ref="J18:J19"/>
    <mergeCell ref="A6:S6"/>
    <mergeCell ref="M18:M19"/>
    <mergeCell ref="P18:P19"/>
    <mergeCell ref="A7:S7"/>
    <mergeCell ref="E18:E19"/>
    <mergeCell ref="A12:S12"/>
    <mergeCell ref="C18:C19"/>
    <mergeCell ref="K18:K19"/>
    <mergeCell ref="S18:S19"/>
    <mergeCell ref="O18:O19"/>
    <mergeCell ref="B18:B19"/>
    <mergeCell ref="A14:S14"/>
    <mergeCell ref="A8:S8"/>
    <mergeCell ref="N18:N19"/>
    <mergeCell ref="A17:S17"/>
    <mergeCell ref="Q18:R18"/>
    <mergeCell ref="A16:S16"/>
    <mergeCell ref="H18:H19"/>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90" zoomScaleNormal="60" zoomScaleSheetLayoutView="90" workbookViewId="0">
      <selection activeCell="R25" sqref="R25"/>
    </sheetView>
  </sheetViews>
  <sheetFormatPr defaultColWidth="10.7109375" defaultRowHeight="15.75" x14ac:dyDescent="0.25"/>
  <cols>
    <col min="1" max="1" width="9.5703125" style="164" customWidth="1"/>
    <col min="2" max="2" width="22.28515625" style="164" customWidth="1"/>
    <col min="3" max="3" width="36" style="164" customWidth="1"/>
    <col min="4" max="4" width="16.140625" style="164" customWidth="1"/>
    <col min="5" max="5" width="11.140625" style="164" customWidth="1"/>
    <col min="6" max="6" width="11" style="164" customWidth="1"/>
    <col min="7" max="7" width="16.28515625" style="164" customWidth="1"/>
    <col min="8" max="8" width="17.28515625" style="164" customWidth="1"/>
    <col min="9" max="9" width="7.28515625" style="164" customWidth="1"/>
    <col min="10" max="10" width="9.28515625" style="164" customWidth="1"/>
    <col min="11" max="11" width="10.28515625" style="164" customWidth="1"/>
    <col min="12" max="15" width="8.7109375" style="164" customWidth="1"/>
    <col min="16" max="16" width="19.42578125" style="164" customWidth="1"/>
    <col min="17" max="17" width="21.7109375" style="164" customWidth="1"/>
    <col min="18" max="18" width="22" style="164" customWidth="1"/>
    <col min="19" max="19" width="19.7109375" style="164" customWidth="1"/>
    <col min="20" max="20" width="18.42578125" style="164" customWidth="1"/>
    <col min="21" max="237" width="10.7109375" style="164" customWidth="1"/>
    <col min="238" max="242" width="15.7109375" style="164" customWidth="1"/>
    <col min="243" max="246" width="12.7109375" style="164" customWidth="1"/>
    <col min="247" max="250" width="15.7109375" style="164" customWidth="1"/>
    <col min="251" max="251" width="22.85546875" style="164" customWidth="1"/>
    <col min="252" max="252" width="20.7109375" style="164" customWidth="1"/>
    <col min="253" max="253" width="16.7109375" style="164" customWidth="1"/>
    <col min="254" max="493" width="10.7109375" style="164" customWidth="1"/>
    <col min="494" max="498" width="15.7109375" style="164" customWidth="1"/>
    <col min="499" max="502" width="12.7109375" style="164" customWidth="1"/>
    <col min="503" max="506" width="15.7109375" style="164" customWidth="1"/>
    <col min="507" max="507" width="22.85546875" style="164" customWidth="1"/>
    <col min="508" max="508" width="20.7109375" style="164" customWidth="1"/>
    <col min="509" max="509" width="16.7109375" style="164" customWidth="1"/>
    <col min="510" max="749" width="10.7109375" style="164" customWidth="1"/>
    <col min="750" max="754" width="15.7109375" style="164" customWidth="1"/>
    <col min="755" max="758" width="12.7109375" style="164" customWidth="1"/>
    <col min="759" max="762" width="15.7109375" style="164" customWidth="1"/>
    <col min="763" max="763" width="22.85546875" style="164" customWidth="1"/>
    <col min="764" max="764" width="20.7109375" style="164" customWidth="1"/>
    <col min="765" max="765" width="16.7109375" style="164" customWidth="1"/>
    <col min="766" max="1005" width="10.7109375" style="164" customWidth="1"/>
    <col min="1006" max="1010" width="15.7109375" style="164" customWidth="1"/>
    <col min="1011" max="1014" width="12.7109375" style="164" customWidth="1"/>
    <col min="1015" max="1018" width="15.7109375" style="164" customWidth="1"/>
    <col min="1019" max="1019" width="22.85546875" style="164" customWidth="1"/>
    <col min="1020" max="1020" width="20.7109375" style="164" customWidth="1"/>
    <col min="1021" max="1021" width="16.7109375" style="164" customWidth="1"/>
    <col min="1022" max="1261" width="10.7109375" style="164" customWidth="1"/>
    <col min="1262" max="1266" width="15.7109375" style="164" customWidth="1"/>
    <col min="1267" max="1270" width="12.7109375" style="164" customWidth="1"/>
    <col min="1271" max="1274" width="15.7109375" style="164" customWidth="1"/>
    <col min="1275" max="1275" width="22.85546875" style="164" customWidth="1"/>
    <col min="1276" max="1276" width="20.7109375" style="164" customWidth="1"/>
    <col min="1277" max="1277" width="16.7109375" style="164" customWidth="1"/>
    <col min="1278" max="1517" width="10.7109375" style="164" customWidth="1"/>
    <col min="1518" max="1522" width="15.7109375" style="164" customWidth="1"/>
    <col min="1523" max="1526" width="12.7109375" style="164" customWidth="1"/>
    <col min="1527" max="1530" width="15.7109375" style="164" customWidth="1"/>
    <col min="1531" max="1531" width="22.85546875" style="164" customWidth="1"/>
    <col min="1532" max="1532" width="20.7109375" style="164" customWidth="1"/>
    <col min="1533" max="1533" width="16.7109375" style="164" customWidth="1"/>
    <col min="1534" max="1773" width="10.7109375" style="164" customWidth="1"/>
    <col min="1774" max="1778" width="15.7109375" style="164" customWidth="1"/>
    <col min="1779" max="1782" width="12.7109375" style="164" customWidth="1"/>
    <col min="1783" max="1786" width="15.7109375" style="164" customWidth="1"/>
    <col min="1787" max="1787" width="22.85546875" style="164" customWidth="1"/>
    <col min="1788" max="1788" width="20.7109375" style="164" customWidth="1"/>
    <col min="1789" max="1789" width="16.7109375" style="164" customWidth="1"/>
    <col min="1790" max="2029" width="10.7109375" style="164" customWidth="1"/>
    <col min="2030" max="2034" width="15.7109375" style="164" customWidth="1"/>
    <col min="2035" max="2038" width="12.7109375" style="164" customWidth="1"/>
    <col min="2039" max="2042" width="15.7109375" style="164" customWidth="1"/>
    <col min="2043" max="2043" width="22.85546875" style="164" customWidth="1"/>
    <col min="2044" max="2044" width="20.7109375" style="164" customWidth="1"/>
    <col min="2045" max="2045" width="16.7109375" style="164" customWidth="1"/>
    <col min="2046" max="2285" width="10.7109375" style="164" customWidth="1"/>
    <col min="2286" max="2290" width="15.7109375" style="164" customWidth="1"/>
    <col min="2291" max="2294" width="12.7109375" style="164" customWidth="1"/>
    <col min="2295" max="2298" width="15.7109375" style="164" customWidth="1"/>
    <col min="2299" max="2299" width="22.85546875" style="164" customWidth="1"/>
    <col min="2300" max="2300" width="20.7109375" style="164" customWidth="1"/>
    <col min="2301" max="2301" width="16.7109375" style="164" customWidth="1"/>
    <col min="2302" max="2541" width="10.7109375" style="164" customWidth="1"/>
    <col min="2542" max="2546" width="15.7109375" style="164" customWidth="1"/>
    <col min="2547" max="2550" width="12.7109375" style="164" customWidth="1"/>
    <col min="2551" max="2554" width="15.7109375" style="164" customWidth="1"/>
    <col min="2555" max="2555" width="22.85546875" style="164" customWidth="1"/>
    <col min="2556" max="2556" width="20.7109375" style="164" customWidth="1"/>
    <col min="2557" max="2557" width="16.7109375" style="164" customWidth="1"/>
    <col min="2558" max="2797" width="10.7109375" style="164" customWidth="1"/>
    <col min="2798" max="2802" width="15.7109375" style="164" customWidth="1"/>
    <col min="2803" max="2806" width="12.7109375" style="164" customWidth="1"/>
    <col min="2807" max="2810" width="15.7109375" style="164" customWidth="1"/>
    <col min="2811" max="2811" width="22.85546875" style="164" customWidth="1"/>
    <col min="2812" max="2812" width="20.7109375" style="164" customWidth="1"/>
    <col min="2813" max="2813" width="16.7109375" style="164" customWidth="1"/>
    <col min="2814" max="3053" width="10.7109375" style="164" customWidth="1"/>
    <col min="3054" max="3058" width="15.7109375" style="164" customWidth="1"/>
    <col min="3059" max="3062" width="12.7109375" style="164" customWidth="1"/>
    <col min="3063" max="3066" width="15.7109375" style="164" customWidth="1"/>
    <col min="3067" max="3067" width="22.85546875" style="164" customWidth="1"/>
    <col min="3068" max="3068" width="20.7109375" style="164" customWidth="1"/>
    <col min="3069" max="3069" width="16.7109375" style="164" customWidth="1"/>
    <col min="3070" max="3309" width="10.7109375" style="164" customWidth="1"/>
    <col min="3310" max="3314" width="15.7109375" style="164" customWidth="1"/>
    <col min="3315" max="3318" width="12.7109375" style="164" customWidth="1"/>
    <col min="3319" max="3322" width="15.7109375" style="164" customWidth="1"/>
    <col min="3323" max="3323" width="22.85546875" style="164" customWidth="1"/>
    <col min="3324" max="3324" width="20.7109375" style="164" customWidth="1"/>
    <col min="3325" max="3325" width="16.7109375" style="164" customWidth="1"/>
    <col min="3326" max="3565" width="10.7109375" style="164" customWidth="1"/>
    <col min="3566" max="3570" width="15.7109375" style="164" customWidth="1"/>
    <col min="3571" max="3574" width="12.7109375" style="164" customWidth="1"/>
    <col min="3575" max="3578" width="15.7109375" style="164" customWidth="1"/>
    <col min="3579" max="3579" width="22.85546875" style="164" customWidth="1"/>
    <col min="3580" max="3580" width="20.7109375" style="164" customWidth="1"/>
    <col min="3581" max="3581" width="16.7109375" style="164" customWidth="1"/>
    <col min="3582" max="3821" width="10.7109375" style="164" customWidth="1"/>
    <col min="3822" max="3826" width="15.7109375" style="164" customWidth="1"/>
    <col min="3827" max="3830" width="12.7109375" style="164" customWidth="1"/>
    <col min="3831" max="3834" width="15.7109375" style="164" customWidth="1"/>
    <col min="3835" max="3835" width="22.85546875" style="164" customWidth="1"/>
    <col min="3836" max="3836" width="20.7109375" style="164" customWidth="1"/>
    <col min="3837" max="3837" width="16.7109375" style="164" customWidth="1"/>
    <col min="3838" max="4077" width="10.7109375" style="164" customWidth="1"/>
    <col min="4078" max="4082" width="15.7109375" style="164" customWidth="1"/>
    <col min="4083" max="4086" width="12.7109375" style="164" customWidth="1"/>
    <col min="4087" max="4090" width="15.7109375" style="164" customWidth="1"/>
    <col min="4091" max="4091" width="22.85546875" style="164" customWidth="1"/>
    <col min="4092" max="4092" width="20.7109375" style="164" customWidth="1"/>
    <col min="4093" max="4093" width="16.7109375" style="164" customWidth="1"/>
    <col min="4094" max="4333" width="10.7109375" style="164" customWidth="1"/>
    <col min="4334" max="4338" width="15.7109375" style="164" customWidth="1"/>
    <col min="4339" max="4342" width="12.7109375" style="164" customWidth="1"/>
    <col min="4343" max="4346" width="15.7109375" style="164" customWidth="1"/>
    <col min="4347" max="4347" width="22.85546875" style="164" customWidth="1"/>
    <col min="4348" max="4348" width="20.7109375" style="164" customWidth="1"/>
    <col min="4349" max="4349" width="16.7109375" style="164" customWidth="1"/>
    <col min="4350" max="4589" width="10.7109375" style="164" customWidth="1"/>
    <col min="4590" max="4594" width="15.7109375" style="164" customWidth="1"/>
    <col min="4595" max="4598" width="12.7109375" style="164" customWidth="1"/>
    <col min="4599" max="4602" width="15.7109375" style="164" customWidth="1"/>
    <col min="4603" max="4603" width="22.85546875" style="164" customWidth="1"/>
    <col min="4604" max="4604" width="20.7109375" style="164" customWidth="1"/>
    <col min="4605" max="4605" width="16.7109375" style="164" customWidth="1"/>
    <col min="4606" max="4845" width="10.7109375" style="164" customWidth="1"/>
    <col min="4846" max="4850" width="15.7109375" style="164" customWidth="1"/>
    <col min="4851" max="4854" width="12.7109375" style="164" customWidth="1"/>
    <col min="4855" max="4858" width="15.7109375" style="164" customWidth="1"/>
    <col min="4859" max="4859" width="22.85546875" style="164" customWidth="1"/>
    <col min="4860" max="4860" width="20.7109375" style="164" customWidth="1"/>
    <col min="4861" max="4861" width="16.7109375" style="164" customWidth="1"/>
    <col min="4862" max="5101" width="10.7109375" style="164" customWidth="1"/>
    <col min="5102" max="5106" width="15.7109375" style="164" customWidth="1"/>
    <col min="5107" max="5110" width="12.7109375" style="164" customWidth="1"/>
    <col min="5111" max="5114" width="15.7109375" style="164" customWidth="1"/>
    <col min="5115" max="5115" width="22.85546875" style="164" customWidth="1"/>
    <col min="5116" max="5116" width="20.7109375" style="164" customWidth="1"/>
    <col min="5117" max="5117" width="16.7109375" style="164" customWidth="1"/>
    <col min="5118" max="5357" width="10.7109375" style="164" customWidth="1"/>
    <col min="5358" max="5362" width="15.7109375" style="164" customWidth="1"/>
    <col min="5363" max="5366" width="12.7109375" style="164" customWidth="1"/>
    <col min="5367" max="5370" width="15.7109375" style="164" customWidth="1"/>
    <col min="5371" max="5371" width="22.85546875" style="164" customWidth="1"/>
    <col min="5372" max="5372" width="20.7109375" style="164" customWidth="1"/>
    <col min="5373" max="5373" width="16.7109375" style="164" customWidth="1"/>
    <col min="5374" max="5613" width="10.7109375" style="164" customWidth="1"/>
    <col min="5614" max="5618" width="15.7109375" style="164" customWidth="1"/>
    <col min="5619" max="5622" width="12.7109375" style="164" customWidth="1"/>
    <col min="5623" max="5626" width="15.7109375" style="164" customWidth="1"/>
    <col min="5627" max="5627" width="22.85546875" style="164" customWidth="1"/>
    <col min="5628" max="5628" width="20.7109375" style="164" customWidth="1"/>
    <col min="5629" max="5629" width="16.7109375" style="164" customWidth="1"/>
    <col min="5630" max="5869" width="10.7109375" style="164" customWidth="1"/>
    <col min="5870" max="5874" width="15.7109375" style="164" customWidth="1"/>
    <col min="5875" max="5878" width="12.7109375" style="164" customWidth="1"/>
    <col min="5879" max="5882" width="15.7109375" style="164" customWidth="1"/>
    <col min="5883" max="5883" width="22.85546875" style="164" customWidth="1"/>
    <col min="5884" max="5884" width="20.7109375" style="164" customWidth="1"/>
    <col min="5885" max="5885" width="16.7109375" style="164" customWidth="1"/>
    <col min="5886" max="6125" width="10.7109375" style="164" customWidth="1"/>
    <col min="6126" max="6130" width="15.7109375" style="164" customWidth="1"/>
    <col min="6131" max="6134" width="12.7109375" style="164" customWidth="1"/>
    <col min="6135" max="6138" width="15.7109375" style="164" customWidth="1"/>
    <col min="6139" max="6139" width="22.85546875" style="164" customWidth="1"/>
    <col min="6140" max="6140" width="20.7109375" style="164" customWidth="1"/>
    <col min="6141" max="6141" width="16.7109375" style="164" customWidth="1"/>
    <col min="6142" max="6381" width="10.7109375" style="164" customWidth="1"/>
    <col min="6382" max="6386" width="15.7109375" style="164" customWidth="1"/>
    <col min="6387" max="6390" width="12.7109375" style="164" customWidth="1"/>
    <col min="6391" max="6394" width="15.7109375" style="164" customWidth="1"/>
    <col min="6395" max="6395" width="22.85546875" style="164" customWidth="1"/>
    <col min="6396" max="6396" width="20.7109375" style="164" customWidth="1"/>
    <col min="6397" max="6397" width="16.7109375" style="164" customWidth="1"/>
    <col min="6398" max="6637" width="10.7109375" style="164" customWidth="1"/>
    <col min="6638" max="6642" width="15.7109375" style="164" customWidth="1"/>
    <col min="6643" max="6646" width="12.7109375" style="164" customWidth="1"/>
    <col min="6647" max="6650" width="15.7109375" style="164" customWidth="1"/>
    <col min="6651" max="6651" width="22.85546875" style="164" customWidth="1"/>
    <col min="6652" max="6652" width="20.7109375" style="164" customWidth="1"/>
    <col min="6653" max="6653" width="16.7109375" style="164" customWidth="1"/>
    <col min="6654" max="6893" width="10.7109375" style="164" customWidth="1"/>
    <col min="6894" max="6898" width="15.7109375" style="164" customWidth="1"/>
    <col min="6899" max="6902" width="12.7109375" style="164" customWidth="1"/>
    <col min="6903" max="6906" width="15.7109375" style="164" customWidth="1"/>
    <col min="6907" max="6907" width="22.85546875" style="164" customWidth="1"/>
    <col min="6908" max="6908" width="20.7109375" style="164" customWidth="1"/>
    <col min="6909" max="6909" width="16.7109375" style="164" customWidth="1"/>
    <col min="6910" max="7149" width="10.7109375" style="164" customWidth="1"/>
    <col min="7150" max="7154" width="15.7109375" style="164" customWidth="1"/>
    <col min="7155" max="7158" width="12.7109375" style="164" customWidth="1"/>
    <col min="7159" max="7162" width="15.7109375" style="164" customWidth="1"/>
    <col min="7163" max="7163" width="22.85546875" style="164" customWidth="1"/>
    <col min="7164" max="7164" width="20.7109375" style="164" customWidth="1"/>
    <col min="7165" max="7165" width="16.7109375" style="164" customWidth="1"/>
    <col min="7166" max="7405" width="10.7109375" style="164" customWidth="1"/>
    <col min="7406" max="7410" width="15.7109375" style="164" customWidth="1"/>
    <col min="7411" max="7414" width="12.7109375" style="164" customWidth="1"/>
    <col min="7415" max="7418" width="15.7109375" style="164" customWidth="1"/>
    <col min="7419" max="7419" width="22.85546875" style="164" customWidth="1"/>
    <col min="7420" max="7420" width="20.7109375" style="164" customWidth="1"/>
    <col min="7421" max="7421" width="16.7109375" style="164" customWidth="1"/>
    <col min="7422" max="7661" width="10.7109375" style="164" customWidth="1"/>
    <col min="7662" max="7666" width="15.7109375" style="164" customWidth="1"/>
    <col min="7667" max="7670" width="12.7109375" style="164" customWidth="1"/>
    <col min="7671" max="7674" width="15.7109375" style="164" customWidth="1"/>
    <col min="7675" max="7675" width="22.85546875" style="164" customWidth="1"/>
    <col min="7676" max="7676" width="20.7109375" style="164" customWidth="1"/>
    <col min="7677" max="7677" width="16.7109375" style="164" customWidth="1"/>
    <col min="7678" max="7917" width="10.7109375" style="164" customWidth="1"/>
    <col min="7918" max="7922" width="15.7109375" style="164" customWidth="1"/>
    <col min="7923" max="7926" width="12.7109375" style="164" customWidth="1"/>
    <col min="7927" max="7930" width="15.7109375" style="164" customWidth="1"/>
    <col min="7931" max="7931" width="22.85546875" style="164" customWidth="1"/>
    <col min="7932" max="7932" width="20.7109375" style="164" customWidth="1"/>
    <col min="7933" max="7933" width="16.7109375" style="164" customWidth="1"/>
    <col min="7934" max="8173" width="10.7109375" style="164" customWidth="1"/>
    <col min="8174" max="8178" width="15.7109375" style="164" customWidth="1"/>
    <col min="8179" max="8182" width="12.7109375" style="164" customWidth="1"/>
    <col min="8183" max="8186" width="15.7109375" style="164" customWidth="1"/>
    <col min="8187" max="8187" width="22.85546875" style="164" customWidth="1"/>
    <col min="8188" max="8188" width="20.7109375" style="164" customWidth="1"/>
    <col min="8189" max="8189" width="16.7109375" style="164" customWidth="1"/>
    <col min="8190" max="8429" width="10.7109375" style="164" customWidth="1"/>
    <col min="8430" max="8434" width="15.7109375" style="164" customWidth="1"/>
    <col min="8435" max="8438" width="12.7109375" style="164" customWidth="1"/>
    <col min="8439" max="8442" width="15.7109375" style="164" customWidth="1"/>
    <col min="8443" max="8443" width="22.85546875" style="164" customWidth="1"/>
    <col min="8444" max="8444" width="20.7109375" style="164" customWidth="1"/>
    <col min="8445" max="8445" width="16.7109375" style="164" customWidth="1"/>
    <col min="8446" max="8685" width="10.7109375" style="164" customWidth="1"/>
    <col min="8686" max="8690" width="15.7109375" style="164" customWidth="1"/>
    <col min="8691" max="8694" width="12.7109375" style="164" customWidth="1"/>
    <col min="8695" max="8698" width="15.7109375" style="164" customWidth="1"/>
    <col min="8699" max="8699" width="22.85546875" style="164" customWidth="1"/>
    <col min="8700" max="8700" width="20.7109375" style="164" customWidth="1"/>
    <col min="8701" max="8701" width="16.7109375" style="164" customWidth="1"/>
    <col min="8702" max="8941" width="10.7109375" style="164" customWidth="1"/>
    <col min="8942" max="8946" width="15.7109375" style="164" customWidth="1"/>
    <col min="8947" max="8950" width="12.7109375" style="164" customWidth="1"/>
    <col min="8951" max="8954" width="15.7109375" style="164" customWidth="1"/>
    <col min="8955" max="8955" width="22.85546875" style="164" customWidth="1"/>
    <col min="8956" max="8956" width="20.7109375" style="164" customWidth="1"/>
    <col min="8957" max="8957" width="16.7109375" style="164" customWidth="1"/>
    <col min="8958" max="9197" width="10.7109375" style="164" customWidth="1"/>
    <col min="9198" max="9202" width="15.7109375" style="164" customWidth="1"/>
    <col min="9203" max="9206" width="12.7109375" style="164" customWidth="1"/>
    <col min="9207" max="9210" width="15.7109375" style="164" customWidth="1"/>
    <col min="9211" max="9211" width="22.85546875" style="164" customWidth="1"/>
    <col min="9212" max="9212" width="20.7109375" style="164" customWidth="1"/>
    <col min="9213" max="9213" width="16.7109375" style="164" customWidth="1"/>
    <col min="9214" max="9453" width="10.7109375" style="164" customWidth="1"/>
    <col min="9454" max="9458" width="15.7109375" style="164" customWidth="1"/>
    <col min="9459" max="9462" width="12.7109375" style="164" customWidth="1"/>
    <col min="9463" max="9466" width="15.7109375" style="164" customWidth="1"/>
    <col min="9467" max="9467" width="22.85546875" style="164" customWidth="1"/>
    <col min="9468" max="9468" width="20.7109375" style="164" customWidth="1"/>
    <col min="9469" max="9469" width="16.7109375" style="164" customWidth="1"/>
    <col min="9470" max="9709" width="10.7109375" style="164" customWidth="1"/>
    <col min="9710" max="9714" width="15.7109375" style="164" customWidth="1"/>
    <col min="9715" max="9718" width="12.7109375" style="164" customWidth="1"/>
    <col min="9719" max="9722" width="15.7109375" style="164" customWidth="1"/>
    <col min="9723" max="9723" width="22.85546875" style="164" customWidth="1"/>
    <col min="9724" max="9724" width="20.7109375" style="164" customWidth="1"/>
    <col min="9725" max="9725" width="16.7109375" style="164" customWidth="1"/>
    <col min="9726" max="9965" width="10.7109375" style="164" customWidth="1"/>
    <col min="9966" max="9970" width="15.7109375" style="164" customWidth="1"/>
    <col min="9971" max="9974" width="12.7109375" style="164" customWidth="1"/>
    <col min="9975" max="9978" width="15.7109375" style="164" customWidth="1"/>
    <col min="9979" max="9979" width="22.85546875" style="164" customWidth="1"/>
    <col min="9980" max="9980" width="20.7109375" style="164" customWidth="1"/>
    <col min="9981" max="9981" width="16.7109375" style="164" customWidth="1"/>
    <col min="9982" max="10221" width="10.7109375" style="164" customWidth="1"/>
    <col min="10222" max="10226" width="15.7109375" style="164" customWidth="1"/>
    <col min="10227" max="10230" width="12.7109375" style="164" customWidth="1"/>
    <col min="10231" max="10234" width="15.7109375" style="164" customWidth="1"/>
    <col min="10235" max="10235" width="22.85546875" style="164" customWidth="1"/>
    <col min="10236" max="10236" width="20.7109375" style="164" customWidth="1"/>
    <col min="10237" max="10237" width="16.7109375" style="164" customWidth="1"/>
    <col min="10238" max="10477" width="10.7109375" style="164" customWidth="1"/>
    <col min="10478" max="10482" width="15.7109375" style="164" customWidth="1"/>
    <col min="10483" max="10486" width="12.7109375" style="164" customWidth="1"/>
    <col min="10487" max="10490" width="15.7109375" style="164" customWidth="1"/>
    <col min="10491" max="10491" width="22.85546875" style="164" customWidth="1"/>
    <col min="10492" max="10492" width="20.7109375" style="164" customWidth="1"/>
    <col min="10493" max="10493" width="16.7109375" style="164" customWidth="1"/>
    <col min="10494" max="10733" width="10.7109375" style="164" customWidth="1"/>
    <col min="10734" max="10738" width="15.7109375" style="164" customWidth="1"/>
    <col min="10739" max="10742" width="12.7109375" style="164" customWidth="1"/>
    <col min="10743" max="10746" width="15.7109375" style="164" customWidth="1"/>
    <col min="10747" max="10747" width="22.85546875" style="164" customWidth="1"/>
    <col min="10748" max="10748" width="20.7109375" style="164" customWidth="1"/>
    <col min="10749" max="10749" width="16.7109375" style="164" customWidth="1"/>
    <col min="10750" max="10989" width="10.7109375" style="164" customWidth="1"/>
    <col min="10990" max="10994" width="15.7109375" style="164" customWidth="1"/>
    <col min="10995" max="10998" width="12.7109375" style="164" customWidth="1"/>
    <col min="10999" max="11002" width="15.7109375" style="164" customWidth="1"/>
    <col min="11003" max="11003" width="22.85546875" style="164" customWidth="1"/>
    <col min="11004" max="11004" width="20.7109375" style="164" customWidth="1"/>
    <col min="11005" max="11005" width="16.7109375" style="164" customWidth="1"/>
    <col min="11006" max="11245" width="10.7109375" style="164" customWidth="1"/>
    <col min="11246" max="11250" width="15.7109375" style="164" customWidth="1"/>
    <col min="11251" max="11254" width="12.7109375" style="164" customWidth="1"/>
    <col min="11255" max="11258" width="15.7109375" style="164" customWidth="1"/>
    <col min="11259" max="11259" width="22.85546875" style="164" customWidth="1"/>
    <col min="11260" max="11260" width="20.7109375" style="164" customWidth="1"/>
    <col min="11261" max="11261" width="16.7109375" style="164" customWidth="1"/>
    <col min="11262" max="11501" width="10.7109375" style="164" customWidth="1"/>
    <col min="11502" max="11506" width="15.7109375" style="164" customWidth="1"/>
    <col min="11507" max="11510" width="12.7109375" style="164" customWidth="1"/>
    <col min="11511" max="11514" width="15.7109375" style="164" customWidth="1"/>
    <col min="11515" max="11515" width="22.85546875" style="164" customWidth="1"/>
    <col min="11516" max="11516" width="20.7109375" style="164" customWidth="1"/>
    <col min="11517" max="11517" width="16.7109375" style="164" customWidth="1"/>
    <col min="11518" max="11757" width="10.7109375" style="164" customWidth="1"/>
    <col min="11758" max="11762" width="15.7109375" style="164" customWidth="1"/>
    <col min="11763" max="11766" width="12.7109375" style="164" customWidth="1"/>
    <col min="11767" max="11770" width="15.7109375" style="164" customWidth="1"/>
    <col min="11771" max="11771" width="22.85546875" style="164" customWidth="1"/>
    <col min="11772" max="11772" width="20.7109375" style="164" customWidth="1"/>
    <col min="11773" max="11773" width="16.7109375" style="164" customWidth="1"/>
    <col min="11774" max="12013" width="10.7109375" style="164" customWidth="1"/>
    <col min="12014" max="12018" width="15.7109375" style="164" customWidth="1"/>
    <col min="12019" max="12022" width="12.7109375" style="164" customWidth="1"/>
    <col min="12023" max="12026" width="15.7109375" style="164" customWidth="1"/>
    <col min="12027" max="12027" width="22.85546875" style="164" customWidth="1"/>
    <col min="12028" max="12028" width="20.7109375" style="164" customWidth="1"/>
    <col min="12029" max="12029" width="16.7109375" style="164" customWidth="1"/>
    <col min="12030" max="12269" width="10.7109375" style="164" customWidth="1"/>
    <col min="12270" max="12274" width="15.7109375" style="164" customWidth="1"/>
    <col min="12275" max="12278" width="12.7109375" style="164" customWidth="1"/>
    <col min="12279" max="12282" width="15.7109375" style="164" customWidth="1"/>
    <col min="12283" max="12283" width="22.85546875" style="164" customWidth="1"/>
    <col min="12284" max="12284" width="20.7109375" style="164" customWidth="1"/>
    <col min="12285" max="12285" width="16.7109375" style="164" customWidth="1"/>
    <col min="12286" max="12525" width="10.7109375" style="164" customWidth="1"/>
    <col min="12526" max="12530" width="15.7109375" style="164" customWidth="1"/>
    <col min="12531" max="12534" width="12.7109375" style="164" customWidth="1"/>
    <col min="12535" max="12538" width="15.7109375" style="164" customWidth="1"/>
    <col min="12539" max="12539" width="22.85546875" style="164" customWidth="1"/>
    <col min="12540" max="12540" width="20.7109375" style="164" customWidth="1"/>
    <col min="12541" max="12541" width="16.7109375" style="164" customWidth="1"/>
    <col min="12542" max="12781" width="10.7109375" style="164" customWidth="1"/>
    <col min="12782" max="12786" width="15.7109375" style="164" customWidth="1"/>
    <col min="12787" max="12790" width="12.7109375" style="164" customWidth="1"/>
    <col min="12791" max="12794" width="15.7109375" style="164" customWidth="1"/>
    <col min="12795" max="12795" width="22.85546875" style="164" customWidth="1"/>
    <col min="12796" max="12796" width="20.7109375" style="164" customWidth="1"/>
    <col min="12797" max="12797" width="16.7109375" style="164" customWidth="1"/>
    <col min="12798" max="13037" width="10.7109375" style="164" customWidth="1"/>
    <col min="13038" max="13042" width="15.7109375" style="164" customWidth="1"/>
    <col min="13043" max="13046" width="12.7109375" style="164" customWidth="1"/>
    <col min="13047" max="13050" width="15.7109375" style="164" customWidth="1"/>
    <col min="13051" max="13051" width="22.85546875" style="164" customWidth="1"/>
    <col min="13052" max="13052" width="20.7109375" style="164" customWidth="1"/>
    <col min="13053" max="13053" width="16.7109375" style="164" customWidth="1"/>
    <col min="13054" max="13293" width="10.7109375" style="164" customWidth="1"/>
    <col min="13294" max="13298" width="15.7109375" style="164" customWidth="1"/>
    <col min="13299" max="13302" width="12.7109375" style="164" customWidth="1"/>
    <col min="13303" max="13306" width="15.7109375" style="164" customWidth="1"/>
    <col min="13307" max="13307" width="22.85546875" style="164" customWidth="1"/>
    <col min="13308" max="13308" width="20.7109375" style="164" customWidth="1"/>
    <col min="13309" max="13309" width="16.7109375" style="164" customWidth="1"/>
    <col min="13310" max="13549" width="10.7109375" style="164" customWidth="1"/>
    <col min="13550" max="13554" width="15.7109375" style="164" customWidth="1"/>
    <col min="13555" max="13558" width="12.7109375" style="164" customWidth="1"/>
    <col min="13559" max="13562" width="15.7109375" style="164" customWidth="1"/>
    <col min="13563" max="13563" width="22.85546875" style="164" customWidth="1"/>
    <col min="13564" max="13564" width="20.7109375" style="164" customWidth="1"/>
    <col min="13565" max="13565" width="16.7109375" style="164" customWidth="1"/>
    <col min="13566" max="13805" width="10.7109375" style="164" customWidth="1"/>
    <col min="13806" max="13810" width="15.7109375" style="164" customWidth="1"/>
    <col min="13811" max="13814" width="12.7109375" style="164" customWidth="1"/>
    <col min="13815" max="13818" width="15.7109375" style="164" customWidth="1"/>
    <col min="13819" max="13819" width="22.85546875" style="164" customWidth="1"/>
    <col min="13820" max="13820" width="20.7109375" style="164" customWidth="1"/>
    <col min="13821" max="13821" width="16.7109375" style="164" customWidth="1"/>
    <col min="13822" max="14061" width="10.7109375" style="164" customWidth="1"/>
    <col min="14062" max="14066" width="15.7109375" style="164" customWidth="1"/>
    <col min="14067" max="14070" width="12.7109375" style="164" customWidth="1"/>
    <col min="14071" max="14074" width="15.7109375" style="164" customWidth="1"/>
    <col min="14075" max="14075" width="22.85546875" style="164" customWidth="1"/>
    <col min="14076" max="14076" width="20.7109375" style="164" customWidth="1"/>
    <col min="14077" max="14077" width="16.7109375" style="164" customWidth="1"/>
    <col min="14078" max="14317" width="10.7109375" style="164" customWidth="1"/>
    <col min="14318" max="14322" width="15.7109375" style="164" customWidth="1"/>
    <col min="14323" max="14326" width="12.7109375" style="164" customWidth="1"/>
    <col min="14327" max="14330" width="15.7109375" style="164" customWidth="1"/>
    <col min="14331" max="14331" width="22.85546875" style="164" customWidth="1"/>
    <col min="14332" max="14332" width="20.7109375" style="164" customWidth="1"/>
    <col min="14333" max="14333" width="16.7109375" style="164" customWidth="1"/>
    <col min="14334" max="14573" width="10.7109375" style="164" customWidth="1"/>
    <col min="14574" max="14578" width="15.7109375" style="164" customWidth="1"/>
    <col min="14579" max="14582" width="12.7109375" style="164" customWidth="1"/>
    <col min="14583" max="14586" width="15.7109375" style="164" customWidth="1"/>
    <col min="14587" max="14587" width="22.85546875" style="164" customWidth="1"/>
    <col min="14588" max="14588" width="20.7109375" style="164" customWidth="1"/>
    <col min="14589" max="14589" width="16.7109375" style="164" customWidth="1"/>
    <col min="14590" max="14829" width="10.7109375" style="164" customWidth="1"/>
    <col min="14830" max="14834" width="15.7109375" style="164" customWidth="1"/>
    <col min="14835" max="14838" width="12.7109375" style="164" customWidth="1"/>
    <col min="14839" max="14842" width="15.7109375" style="164" customWidth="1"/>
    <col min="14843" max="14843" width="22.85546875" style="164" customWidth="1"/>
    <col min="14844" max="14844" width="20.7109375" style="164" customWidth="1"/>
    <col min="14845" max="14845" width="16.7109375" style="164" customWidth="1"/>
    <col min="14846" max="15085" width="10.7109375" style="164" customWidth="1"/>
    <col min="15086" max="15090" width="15.7109375" style="164" customWidth="1"/>
    <col min="15091" max="15094" width="12.7109375" style="164" customWidth="1"/>
    <col min="15095" max="15098" width="15.7109375" style="164" customWidth="1"/>
    <col min="15099" max="15099" width="22.85546875" style="164" customWidth="1"/>
    <col min="15100" max="15100" width="20.7109375" style="164" customWidth="1"/>
    <col min="15101" max="15101" width="16.7109375" style="164" customWidth="1"/>
    <col min="15102" max="15341" width="10.7109375" style="164" customWidth="1"/>
    <col min="15342" max="15346" width="15.7109375" style="164" customWidth="1"/>
    <col min="15347" max="15350" width="12.7109375" style="164" customWidth="1"/>
    <col min="15351" max="15354" width="15.7109375" style="164" customWidth="1"/>
    <col min="15355" max="15355" width="22.85546875" style="164" customWidth="1"/>
    <col min="15356" max="15356" width="20.7109375" style="164" customWidth="1"/>
    <col min="15357" max="15357" width="16.7109375" style="164" customWidth="1"/>
    <col min="15358" max="15597" width="10.7109375" style="164" customWidth="1"/>
    <col min="15598" max="15602" width="15.7109375" style="164" customWidth="1"/>
    <col min="15603" max="15606" width="12.7109375" style="164" customWidth="1"/>
    <col min="15607" max="15610" width="15.7109375" style="164" customWidth="1"/>
    <col min="15611" max="15611" width="22.85546875" style="164" customWidth="1"/>
    <col min="15612" max="15612" width="20.7109375" style="164" customWidth="1"/>
    <col min="15613" max="15613" width="16.7109375" style="164" customWidth="1"/>
    <col min="15614" max="15853" width="10.7109375" style="164" customWidth="1"/>
    <col min="15854" max="15858" width="15.7109375" style="164" customWidth="1"/>
    <col min="15859" max="15862" width="12.7109375" style="164" customWidth="1"/>
    <col min="15863" max="15866" width="15.7109375" style="164" customWidth="1"/>
    <col min="15867" max="15867" width="22.85546875" style="164" customWidth="1"/>
    <col min="15868" max="15868" width="20.7109375" style="164" customWidth="1"/>
    <col min="15869" max="15869" width="16.7109375" style="164" customWidth="1"/>
    <col min="15870" max="16109" width="10.7109375" style="164" customWidth="1"/>
    <col min="16110" max="16114" width="15.7109375" style="164" customWidth="1"/>
    <col min="16115" max="16118" width="12.7109375" style="164" customWidth="1"/>
    <col min="16119" max="16122" width="15.7109375" style="164" customWidth="1"/>
    <col min="16123" max="16123" width="22.85546875" style="164" customWidth="1"/>
    <col min="16124" max="16124" width="20.7109375" style="164" customWidth="1"/>
    <col min="16125" max="16125" width="16.7109375" style="164" customWidth="1"/>
    <col min="16126" max="16384" width="10.7109375" style="164" customWidth="1"/>
  </cols>
  <sheetData>
    <row r="1" spans="1:20" ht="3" customHeight="1" x14ac:dyDescent="0.25"/>
    <row r="2" spans="1:20" ht="15" customHeight="1" x14ac:dyDescent="0.25">
      <c r="T2" s="19" t="s">
        <v>0</v>
      </c>
    </row>
    <row r="3" spans="1:20" s="158" customFormat="1" ht="18.75" customHeight="1" x14ac:dyDescent="0.3">
      <c r="A3" s="9"/>
      <c r="T3" s="7" t="s">
        <v>1</v>
      </c>
    </row>
    <row r="4" spans="1:20" s="158" customFormat="1" ht="18.75" customHeight="1" x14ac:dyDescent="0.3">
      <c r="A4" s="9"/>
      <c r="T4" s="7" t="s">
        <v>2</v>
      </c>
    </row>
    <row r="5" spans="1:20" s="158" customFormat="1" ht="18.75" customHeight="1" x14ac:dyDescent="0.3">
      <c r="A5" s="9"/>
      <c r="T5" s="7"/>
    </row>
    <row r="6" spans="1:20" s="158" customFormat="1" x14ac:dyDescent="0.2">
      <c r="A6" s="187" t="str">
        <f>'1. паспорт местоположение'!A5:C5</f>
        <v>Год раскрытия информации: 2026 год</v>
      </c>
      <c r="B6" s="182"/>
      <c r="C6" s="182"/>
      <c r="D6" s="182"/>
      <c r="E6" s="182"/>
      <c r="F6" s="182"/>
      <c r="G6" s="182"/>
      <c r="H6" s="182"/>
      <c r="I6" s="182"/>
      <c r="J6" s="182"/>
      <c r="K6" s="182"/>
      <c r="L6" s="182"/>
      <c r="M6" s="182"/>
      <c r="N6" s="182"/>
      <c r="O6" s="182"/>
      <c r="P6" s="182"/>
      <c r="Q6" s="182"/>
      <c r="R6" s="182"/>
      <c r="S6" s="182"/>
      <c r="T6" s="182"/>
    </row>
    <row r="7" spans="1:20" s="158" customFormat="1" x14ac:dyDescent="0.2">
      <c r="A7" s="8"/>
    </row>
    <row r="8" spans="1:20" s="158" customFormat="1" ht="18.75" customHeight="1" x14ac:dyDescent="0.2">
      <c r="A8" s="192" t="s">
        <v>3</v>
      </c>
      <c r="B8" s="182"/>
      <c r="C8" s="182"/>
      <c r="D8" s="182"/>
      <c r="E8" s="182"/>
      <c r="F8" s="182"/>
      <c r="G8" s="182"/>
      <c r="H8" s="182"/>
      <c r="I8" s="182"/>
      <c r="J8" s="182"/>
      <c r="K8" s="182"/>
      <c r="L8" s="182"/>
      <c r="M8" s="182"/>
      <c r="N8" s="182"/>
      <c r="O8" s="182"/>
      <c r="P8" s="182"/>
      <c r="Q8" s="182"/>
      <c r="R8" s="182"/>
      <c r="S8" s="182"/>
      <c r="T8" s="182"/>
    </row>
    <row r="9" spans="1:20" s="158" customFormat="1" ht="18.75" customHeight="1" x14ac:dyDescent="0.2">
      <c r="A9" s="192"/>
      <c r="B9" s="182"/>
      <c r="C9" s="182"/>
      <c r="D9" s="182"/>
      <c r="E9" s="182"/>
      <c r="F9" s="182"/>
      <c r="G9" s="182"/>
      <c r="H9" s="182"/>
      <c r="I9" s="182"/>
      <c r="J9" s="182"/>
      <c r="K9" s="182"/>
      <c r="L9" s="182"/>
      <c r="M9" s="182"/>
      <c r="N9" s="182"/>
      <c r="O9" s="182"/>
      <c r="P9" s="182"/>
      <c r="Q9" s="182"/>
      <c r="R9" s="182"/>
      <c r="S9" s="182"/>
      <c r="T9" s="182"/>
    </row>
    <row r="10" spans="1:20" s="158" customFormat="1" ht="18.75" customHeight="1" x14ac:dyDescent="0.2">
      <c r="A10" s="190" t="str">
        <f>'1. паспорт местоположение'!A9:C9</f>
        <v xml:space="preserve"> АО "ССК"</v>
      </c>
      <c r="B10" s="182"/>
      <c r="C10" s="182"/>
      <c r="D10" s="182"/>
      <c r="E10" s="182"/>
      <c r="F10" s="182"/>
      <c r="G10" s="182"/>
      <c r="H10" s="182"/>
      <c r="I10" s="182"/>
      <c r="J10" s="182"/>
      <c r="K10" s="182"/>
      <c r="L10" s="182"/>
      <c r="M10" s="182"/>
      <c r="N10" s="182"/>
      <c r="O10" s="182"/>
      <c r="P10" s="182"/>
      <c r="Q10" s="182"/>
      <c r="R10" s="182"/>
      <c r="S10" s="182"/>
      <c r="T10" s="182"/>
    </row>
    <row r="11" spans="1:20" s="158" customFormat="1" ht="18.75" customHeight="1" x14ac:dyDescent="0.2">
      <c r="A11" s="181" t="s">
        <v>5</v>
      </c>
      <c r="B11" s="182"/>
      <c r="C11" s="182"/>
      <c r="D11" s="182"/>
      <c r="E11" s="182"/>
      <c r="F11" s="182"/>
      <c r="G11" s="182"/>
      <c r="H11" s="182"/>
      <c r="I11" s="182"/>
      <c r="J11" s="182"/>
      <c r="K11" s="182"/>
      <c r="L11" s="182"/>
      <c r="M11" s="182"/>
      <c r="N11" s="182"/>
      <c r="O11" s="182"/>
      <c r="P11" s="182"/>
      <c r="Q11" s="182"/>
      <c r="R11" s="182"/>
      <c r="S11" s="182"/>
      <c r="T11" s="182"/>
    </row>
    <row r="12" spans="1:20" s="158" customFormat="1" ht="18.75" customHeight="1" x14ac:dyDescent="0.2">
      <c r="A12" s="192"/>
      <c r="B12" s="182"/>
      <c r="C12" s="182"/>
      <c r="D12" s="182"/>
      <c r="E12" s="182"/>
      <c r="F12" s="182"/>
      <c r="G12" s="182"/>
      <c r="H12" s="182"/>
      <c r="I12" s="182"/>
      <c r="J12" s="182"/>
      <c r="K12" s="182"/>
      <c r="L12" s="182"/>
      <c r="M12" s="182"/>
      <c r="N12" s="182"/>
      <c r="O12" s="182"/>
      <c r="P12" s="182"/>
      <c r="Q12" s="182"/>
      <c r="R12" s="182"/>
      <c r="S12" s="182"/>
      <c r="T12" s="182"/>
    </row>
    <row r="13" spans="1:20" s="158" customFormat="1" ht="18.75" customHeight="1" x14ac:dyDescent="0.2">
      <c r="A13" s="190" t="str">
        <f>'1. паспорт местоположение'!A12:C12</f>
        <v>P_0120</v>
      </c>
      <c r="B13" s="182"/>
      <c r="C13" s="182"/>
      <c r="D13" s="182"/>
      <c r="E13" s="182"/>
      <c r="F13" s="182"/>
      <c r="G13" s="182"/>
      <c r="H13" s="182"/>
      <c r="I13" s="182"/>
      <c r="J13" s="182"/>
      <c r="K13" s="182"/>
      <c r="L13" s="182"/>
      <c r="M13" s="182"/>
      <c r="N13" s="182"/>
      <c r="O13" s="182"/>
      <c r="P13" s="182"/>
      <c r="Q13" s="182"/>
      <c r="R13" s="182"/>
      <c r="S13" s="182"/>
      <c r="T13" s="182"/>
    </row>
    <row r="14" spans="1:20" s="158" customFormat="1" ht="18.75" customHeight="1" x14ac:dyDescent="0.2">
      <c r="A14" s="181" t="s">
        <v>7</v>
      </c>
      <c r="B14" s="182"/>
      <c r="C14" s="182"/>
      <c r="D14" s="182"/>
      <c r="E14" s="182"/>
      <c r="F14" s="182"/>
      <c r="G14" s="182"/>
      <c r="H14" s="182"/>
      <c r="I14" s="182"/>
      <c r="J14" s="182"/>
      <c r="K14" s="182"/>
      <c r="L14" s="182"/>
      <c r="M14" s="182"/>
      <c r="N14" s="182"/>
      <c r="O14" s="182"/>
      <c r="P14" s="182"/>
      <c r="Q14" s="182"/>
      <c r="R14" s="182"/>
      <c r="S14" s="182"/>
      <c r="T14" s="182"/>
    </row>
    <row r="15" spans="1:20" s="158" customFormat="1" ht="15.75" customHeight="1" x14ac:dyDescent="0.2">
      <c r="A15" s="196"/>
      <c r="B15" s="182"/>
      <c r="C15" s="182"/>
      <c r="D15" s="182"/>
      <c r="E15" s="182"/>
      <c r="F15" s="182"/>
      <c r="G15" s="182"/>
      <c r="H15" s="182"/>
      <c r="I15" s="182"/>
      <c r="J15" s="182"/>
      <c r="K15" s="182"/>
      <c r="L15" s="182"/>
      <c r="M15" s="182"/>
      <c r="N15" s="182"/>
      <c r="O15" s="182"/>
      <c r="P15" s="182"/>
      <c r="Q15" s="182"/>
      <c r="R15" s="182"/>
      <c r="S15" s="182"/>
      <c r="T15" s="182"/>
    </row>
    <row r="16" spans="1:20" s="160" customFormat="1" ht="12" customHeight="1" x14ac:dyDescent="0.2">
      <c r="A16" s="190" t="str">
        <f>'1. паспорт местоположение'!A15:C15</f>
        <v>Реконструкция КТП КИН 746/400 кВА с заменой КТП (КТП 6/0,4/400 кВА) Красноярский район Самарская область.</v>
      </c>
      <c r="B16" s="189"/>
      <c r="C16" s="189"/>
      <c r="D16" s="189"/>
      <c r="E16" s="189"/>
      <c r="F16" s="189"/>
      <c r="G16" s="189"/>
      <c r="H16" s="189"/>
      <c r="I16" s="189"/>
      <c r="J16" s="189"/>
      <c r="K16" s="189"/>
      <c r="L16" s="189"/>
      <c r="M16" s="189"/>
      <c r="N16" s="189"/>
      <c r="O16" s="189"/>
      <c r="P16" s="189"/>
      <c r="Q16" s="189"/>
      <c r="R16" s="189"/>
      <c r="S16" s="189"/>
      <c r="T16" s="189"/>
    </row>
    <row r="17" spans="1:113" s="160" customFormat="1" ht="15" customHeight="1" x14ac:dyDescent="0.2">
      <c r="A17" s="181" t="s">
        <v>9</v>
      </c>
      <c r="B17" s="189"/>
      <c r="C17" s="189"/>
      <c r="D17" s="189"/>
      <c r="E17" s="189"/>
      <c r="F17" s="189"/>
      <c r="G17" s="189"/>
      <c r="H17" s="189"/>
      <c r="I17" s="189"/>
      <c r="J17" s="189"/>
      <c r="K17" s="189"/>
      <c r="L17" s="189"/>
      <c r="M17" s="189"/>
      <c r="N17" s="189"/>
      <c r="O17" s="189"/>
      <c r="P17" s="189"/>
      <c r="Q17" s="189"/>
      <c r="R17" s="189"/>
      <c r="S17" s="189"/>
      <c r="T17" s="189"/>
    </row>
    <row r="18" spans="1:113" s="160" customFormat="1" ht="15" customHeight="1" x14ac:dyDescent="0.2">
      <c r="A18" s="196"/>
      <c r="B18" s="189"/>
      <c r="C18" s="189"/>
      <c r="D18" s="189"/>
      <c r="E18" s="189"/>
      <c r="F18" s="189"/>
      <c r="G18" s="189"/>
      <c r="H18" s="189"/>
      <c r="I18" s="189"/>
      <c r="J18" s="189"/>
      <c r="K18" s="189"/>
      <c r="L18" s="189"/>
      <c r="M18" s="189"/>
      <c r="N18" s="189"/>
      <c r="O18" s="189"/>
      <c r="P18" s="189"/>
      <c r="Q18" s="189"/>
      <c r="R18" s="189"/>
      <c r="S18" s="189"/>
      <c r="T18" s="189"/>
    </row>
    <row r="19" spans="1:113" s="160" customFormat="1" ht="15" customHeight="1" x14ac:dyDescent="0.2">
      <c r="A19" s="207" t="s">
        <v>97</v>
      </c>
      <c r="B19" s="189"/>
      <c r="C19" s="189"/>
      <c r="D19" s="189"/>
      <c r="E19" s="189"/>
      <c r="F19" s="189"/>
      <c r="G19" s="189"/>
      <c r="H19" s="189"/>
      <c r="I19" s="189"/>
      <c r="J19" s="189"/>
      <c r="K19" s="189"/>
      <c r="L19" s="189"/>
      <c r="M19" s="189"/>
      <c r="N19" s="189"/>
      <c r="O19" s="189"/>
      <c r="P19" s="189"/>
      <c r="Q19" s="189"/>
      <c r="R19" s="189"/>
      <c r="S19" s="189"/>
      <c r="T19" s="189"/>
    </row>
    <row r="20" spans="1:113" s="25" customFormat="1" ht="21" customHeight="1" x14ac:dyDescent="0.25">
      <c r="A20" s="205"/>
      <c r="B20" s="206"/>
      <c r="C20" s="206"/>
      <c r="D20" s="206"/>
      <c r="E20" s="206"/>
      <c r="F20" s="206"/>
      <c r="G20" s="206"/>
      <c r="H20" s="206"/>
      <c r="I20" s="206"/>
      <c r="J20" s="206"/>
      <c r="K20" s="206"/>
      <c r="L20" s="206"/>
      <c r="M20" s="206"/>
      <c r="N20" s="206"/>
      <c r="O20" s="206"/>
      <c r="P20" s="206"/>
      <c r="Q20" s="206"/>
      <c r="R20" s="206"/>
      <c r="S20" s="206"/>
      <c r="T20" s="206"/>
    </row>
    <row r="21" spans="1:113" ht="46.5" customHeight="1" x14ac:dyDescent="0.25">
      <c r="A21" s="208" t="s">
        <v>11</v>
      </c>
      <c r="B21" s="200" t="s">
        <v>98</v>
      </c>
      <c r="C21" s="201"/>
      <c r="D21" s="200" t="s">
        <v>99</v>
      </c>
      <c r="E21" s="200" t="s">
        <v>100</v>
      </c>
      <c r="F21" s="201"/>
      <c r="G21" s="200" t="s">
        <v>101</v>
      </c>
      <c r="H21" s="201"/>
      <c r="I21" s="200" t="s">
        <v>102</v>
      </c>
      <c r="J21" s="201"/>
      <c r="K21" s="200" t="s">
        <v>103</v>
      </c>
      <c r="L21" s="200" t="s">
        <v>104</v>
      </c>
      <c r="M21" s="201"/>
      <c r="N21" s="200" t="s">
        <v>105</v>
      </c>
      <c r="O21" s="201"/>
      <c r="P21" s="200" t="s">
        <v>106</v>
      </c>
      <c r="Q21" s="200" t="s">
        <v>107</v>
      </c>
      <c r="R21" s="186"/>
      <c r="S21" s="209" t="s">
        <v>108</v>
      </c>
      <c r="T21" s="185"/>
    </row>
    <row r="22" spans="1:113" ht="204.75" customHeight="1" x14ac:dyDescent="0.25">
      <c r="A22" s="204"/>
      <c r="B22" s="202"/>
      <c r="C22" s="203"/>
      <c r="D22" s="204"/>
      <c r="E22" s="202"/>
      <c r="F22" s="203"/>
      <c r="G22" s="202"/>
      <c r="H22" s="203"/>
      <c r="I22" s="202"/>
      <c r="J22" s="203"/>
      <c r="K22" s="195"/>
      <c r="L22" s="202"/>
      <c r="M22" s="203"/>
      <c r="N22" s="202"/>
      <c r="O22" s="203"/>
      <c r="P22" s="195"/>
      <c r="Q22" s="165" t="s">
        <v>109</v>
      </c>
      <c r="R22" s="165" t="s">
        <v>110</v>
      </c>
      <c r="S22" s="165" t="s">
        <v>111</v>
      </c>
      <c r="T22" s="165" t="s">
        <v>112</v>
      </c>
    </row>
    <row r="23" spans="1:113" ht="51.75" customHeight="1" x14ac:dyDescent="0.25">
      <c r="A23" s="195"/>
      <c r="B23" s="165" t="s">
        <v>113</v>
      </c>
      <c r="C23" s="165" t="s">
        <v>114</v>
      </c>
      <c r="D23" s="195"/>
      <c r="E23" s="165" t="s">
        <v>113</v>
      </c>
      <c r="F23" s="165" t="s">
        <v>114</v>
      </c>
      <c r="G23" s="165" t="s">
        <v>113</v>
      </c>
      <c r="H23" s="165" t="s">
        <v>114</v>
      </c>
      <c r="I23" s="165" t="s">
        <v>113</v>
      </c>
      <c r="J23" s="165" t="s">
        <v>114</v>
      </c>
      <c r="K23" s="165" t="s">
        <v>113</v>
      </c>
      <c r="L23" s="165" t="s">
        <v>113</v>
      </c>
      <c r="M23" s="165" t="s">
        <v>114</v>
      </c>
      <c r="N23" s="165" t="s">
        <v>113</v>
      </c>
      <c r="O23" s="165" t="s">
        <v>114</v>
      </c>
      <c r="P23" s="42" t="s">
        <v>113</v>
      </c>
      <c r="Q23" s="165" t="s">
        <v>113</v>
      </c>
      <c r="R23" s="165" t="s">
        <v>113</v>
      </c>
      <c r="S23" s="165" t="s">
        <v>113</v>
      </c>
      <c r="T23" s="165" t="s">
        <v>113</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s="72" customFormat="1" ht="223.5" customHeight="1" x14ac:dyDescent="0.25">
      <c r="A25" s="67">
        <v>1</v>
      </c>
      <c r="B25" s="68" t="s">
        <v>115</v>
      </c>
      <c r="C25" s="68" t="s">
        <v>115</v>
      </c>
      <c r="D25" s="69" t="s">
        <v>116</v>
      </c>
      <c r="E25" s="68" t="s">
        <v>117</v>
      </c>
      <c r="F25" s="68" t="s">
        <v>117</v>
      </c>
      <c r="G25" s="68" t="s">
        <v>115</v>
      </c>
      <c r="H25" s="68" t="s">
        <v>115</v>
      </c>
      <c r="I25" s="68">
        <v>1987</v>
      </c>
      <c r="J25" s="68">
        <v>2025</v>
      </c>
      <c r="K25" s="68">
        <v>1987</v>
      </c>
      <c r="L25" s="70" t="s">
        <v>29</v>
      </c>
      <c r="M25" s="71">
        <v>6</v>
      </c>
      <c r="N25" s="71">
        <v>0.4</v>
      </c>
      <c r="O25" s="71">
        <v>0.4</v>
      </c>
      <c r="P25" s="74" t="s">
        <v>118</v>
      </c>
      <c r="Q25" s="76" t="s">
        <v>119</v>
      </c>
      <c r="R25" s="69" t="s">
        <v>120</v>
      </c>
      <c r="S25" s="77" t="s">
        <v>121</v>
      </c>
      <c r="T25" s="69" t="s">
        <v>122</v>
      </c>
    </row>
    <row r="26" spans="1:113" ht="96.75" customHeight="1" x14ac:dyDescent="0.25"/>
    <row r="27" spans="1:113" s="28" customFormat="1" ht="12.75" customHeight="1" x14ac:dyDescent="0.2">
      <c r="B27" s="29"/>
      <c r="C27" s="29"/>
      <c r="K27" s="29"/>
    </row>
    <row r="28" spans="1:113" s="28" customFormat="1" x14ac:dyDescent="0.25">
      <c r="B28" s="164" t="s">
        <v>123</v>
      </c>
      <c r="C28" s="164"/>
      <c r="D28" s="164"/>
      <c r="E28" s="164"/>
      <c r="F28" s="164"/>
      <c r="G28" s="164"/>
      <c r="H28" s="164"/>
      <c r="I28" s="164"/>
      <c r="J28" s="164"/>
      <c r="K28" s="164"/>
      <c r="L28" s="164"/>
      <c r="M28" s="164"/>
      <c r="N28" s="164"/>
      <c r="O28" s="164"/>
      <c r="P28" s="164"/>
      <c r="Q28" s="164"/>
      <c r="R28" s="164"/>
    </row>
    <row r="29" spans="1:113" x14ac:dyDescent="0.25">
      <c r="B29" s="198" t="s">
        <v>124</v>
      </c>
      <c r="C29" s="199"/>
      <c r="D29" s="199"/>
      <c r="E29" s="199"/>
      <c r="F29" s="199"/>
      <c r="G29" s="199"/>
      <c r="H29" s="199"/>
      <c r="I29" s="199"/>
      <c r="J29" s="199"/>
      <c r="K29" s="199"/>
      <c r="L29" s="199"/>
      <c r="M29" s="199"/>
      <c r="N29" s="199"/>
      <c r="O29" s="199"/>
      <c r="P29" s="199"/>
      <c r="Q29" s="199"/>
      <c r="R29" s="199"/>
    </row>
    <row r="31" spans="1:113" x14ac:dyDescent="0.25">
      <c r="B31" s="26" t="s">
        <v>125</v>
      </c>
      <c r="C31" s="26"/>
      <c r="D31" s="26"/>
      <c r="E31" s="26"/>
      <c r="H31" s="26"/>
      <c r="I31" s="26"/>
      <c r="J31" s="26"/>
      <c r="K31" s="26"/>
      <c r="L31" s="26"/>
      <c r="M31" s="26"/>
      <c r="N31" s="26"/>
      <c r="O31" s="26"/>
      <c r="P31" s="26"/>
      <c r="Q31" s="26"/>
      <c r="R31" s="26"/>
      <c r="S31" s="27"/>
      <c r="T31" s="27"/>
      <c r="U31" s="27"/>
      <c r="V31" s="27"/>
      <c r="AN31" s="27"/>
      <c r="AO31" s="27"/>
      <c r="AP31" s="27"/>
      <c r="AQ31" s="27"/>
      <c r="AR31" s="27"/>
      <c r="AS31" s="27"/>
      <c r="AT31" s="27"/>
      <c r="AU31" s="27"/>
      <c r="AV31" s="27"/>
      <c r="AW31" s="27"/>
      <c r="AX31" s="27"/>
      <c r="AY31" s="27"/>
      <c r="AZ31" s="27"/>
      <c r="BA31" s="27"/>
      <c r="BB31" s="27"/>
      <c r="BC31" s="27"/>
      <c r="BD31" s="27"/>
      <c r="BE31" s="27"/>
      <c r="BF31" s="27"/>
      <c r="BG31" s="27"/>
      <c r="BH31" s="27"/>
      <c r="BI31" s="27"/>
      <c r="BJ31" s="27"/>
      <c r="BK31" s="27"/>
      <c r="BL31" s="27"/>
      <c r="BM31" s="27"/>
      <c r="BN31" s="27"/>
      <c r="BO31" s="27"/>
      <c r="BP31" s="27"/>
      <c r="BQ31" s="27"/>
      <c r="BR31" s="27"/>
      <c r="BS31" s="27"/>
      <c r="BT31" s="27"/>
      <c r="BU31" s="27"/>
      <c r="BV31" s="27"/>
      <c r="BW31" s="27"/>
      <c r="BX31" s="27"/>
      <c r="BY31" s="27"/>
      <c r="BZ31" s="27"/>
      <c r="CA31" s="27"/>
      <c r="CB31" s="27"/>
      <c r="CC31" s="27"/>
      <c r="CD31" s="27"/>
      <c r="CE31" s="27"/>
      <c r="CF31" s="27"/>
      <c r="CG31" s="27"/>
      <c r="CH31" s="27"/>
      <c r="CI31" s="27"/>
      <c r="CJ31" s="27"/>
      <c r="CK31" s="27"/>
      <c r="CL31" s="27"/>
      <c r="CM31" s="27"/>
      <c r="CN31" s="27"/>
      <c r="CO31" s="27"/>
      <c r="CP31" s="27"/>
      <c r="CQ31" s="27"/>
      <c r="CR31" s="27"/>
      <c r="CS31" s="27"/>
      <c r="CT31" s="27"/>
      <c r="CU31" s="27"/>
      <c r="CV31" s="27"/>
      <c r="CW31" s="27"/>
      <c r="CX31" s="27"/>
      <c r="CY31" s="27"/>
      <c r="CZ31" s="27"/>
      <c r="DA31" s="27"/>
      <c r="DB31" s="27"/>
      <c r="DC31" s="27"/>
      <c r="DD31" s="27"/>
      <c r="DE31" s="27"/>
      <c r="DF31" s="27"/>
      <c r="DG31" s="27"/>
      <c r="DH31" s="27"/>
      <c r="DI31" s="27"/>
    </row>
    <row r="32" spans="1:113" x14ac:dyDescent="0.25">
      <c r="B32" s="26" t="s">
        <v>126</v>
      </c>
      <c r="C32" s="26"/>
      <c r="D32" s="26"/>
      <c r="E32" s="26"/>
      <c r="H32" s="26"/>
      <c r="I32" s="26"/>
      <c r="J32" s="26"/>
      <c r="K32" s="26"/>
      <c r="L32" s="26"/>
      <c r="M32" s="26"/>
      <c r="N32" s="26"/>
      <c r="O32" s="26"/>
      <c r="P32" s="26"/>
      <c r="Q32" s="26"/>
      <c r="R32" s="26"/>
    </row>
    <row r="33" spans="2:113" x14ac:dyDescent="0.25">
      <c r="B33" s="26" t="s">
        <v>127</v>
      </c>
      <c r="C33" s="26"/>
      <c r="D33" s="26"/>
      <c r="E33" s="26"/>
      <c r="H33" s="26"/>
      <c r="I33" s="26"/>
      <c r="J33" s="26"/>
      <c r="K33" s="26"/>
      <c r="L33" s="26"/>
      <c r="M33" s="26"/>
      <c r="N33" s="26"/>
      <c r="O33" s="26"/>
      <c r="P33" s="26"/>
      <c r="Q33" s="26"/>
      <c r="R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5"/>
      <c r="BL33" s="25"/>
      <c r="BM33" s="25"/>
      <c r="BN33" s="25"/>
      <c r="BO33" s="25"/>
      <c r="BP33" s="25"/>
      <c r="BQ33" s="25"/>
      <c r="BR33" s="25"/>
      <c r="BS33" s="25"/>
      <c r="BT33" s="25"/>
      <c r="BU33" s="25"/>
      <c r="BV33" s="25"/>
      <c r="BW33" s="25"/>
      <c r="BX33" s="25"/>
      <c r="BY33" s="25"/>
      <c r="BZ33" s="25"/>
      <c r="CA33" s="25"/>
      <c r="CB33" s="25"/>
      <c r="CC33" s="25"/>
      <c r="CD33" s="25"/>
      <c r="CE33" s="25"/>
      <c r="CF33" s="25"/>
      <c r="CG33" s="25"/>
      <c r="CH33" s="25"/>
      <c r="CI33" s="25"/>
      <c r="CJ33" s="25"/>
      <c r="CK33" s="25"/>
      <c r="CL33" s="25"/>
      <c r="CM33" s="25"/>
      <c r="CN33" s="25"/>
      <c r="CO33" s="25"/>
      <c r="CP33" s="25"/>
      <c r="CQ33" s="25"/>
      <c r="CR33" s="25"/>
      <c r="CS33" s="25"/>
      <c r="CT33" s="25"/>
      <c r="CU33" s="25"/>
      <c r="CV33" s="25"/>
      <c r="CW33" s="25"/>
      <c r="CX33" s="25"/>
      <c r="CY33" s="25"/>
      <c r="CZ33" s="25"/>
      <c r="DA33" s="25"/>
      <c r="DB33" s="25"/>
      <c r="DC33" s="25"/>
      <c r="DD33" s="25"/>
      <c r="DE33" s="25"/>
      <c r="DF33" s="25"/>
      <c r="DG33" s="25"/>
      <c r="DH33" s="25"/>
      <c r="DI33" s="25"/>
    </row>
    <row r="34" spans="2:113" x14ac:dyDescent="0.25">
      <c r="B34" s="26" t="s">
        <v>116</v>
      </c>
      <c r="C34" s="26"/>
      <c r="D34" s="26"/>
      <c r="E34" s="26"/>
      <c r="H34" s="26"/>
      <c r="I34" s="26"/>
      <c r="J34" s="26"/>
      <c r="K34" s="26"/>
      <c r="L34" s="26"/>
      <c r="M34" s="26"/>
      <c r="N34" s="26"/>
      <c r="O34" s="26"/>
      <c r="P34" s="26"/>
      <c r="Q34" s="26"/>
      <c r="R34" s="26"/>
      <c r="S34" s="26"/>
      <c r="T34" s="26"/>
      <c r="U34" s="26"/>
      <c r="V34" s="26"/>
      <c r="AN34" s="26"/>
      <c r="AO34" s="26"/>
      <c r="AP34" s="26"/>
      <c r="AQ34" s="26"/>
      <c r="AR34" s="26"/>
      <c r="AS34" s="26"/>
      <c r="AT34" s="26"/>
      <c r="AU34" s="26"/>
      <c r="AV34" s="26"/>
      <c r="AW34" s="26"/>
      <c r="AX34" s="26"/>
      <c r="AY34" s="26"/>
      <c r="AZ34" s="26"/>
      <c r="BA34" s="26"/>
      <c r="BB34" s="26"/>
      <c r="BC34" s="26"/>
      <c r="BD34" s="26"/>
      <c r="BE34" s="26"/>
      <c r="BF34" s="26"/>
      <c r="BG34" s="26"/>
      <c r="BH34" s="26"/>
      <c r="BI34" s="26"/>
      <c r="BJ34" s="26"/>
      <c r="BK34" s="25"/>
      <c r="BL34" s="25"/>
      <c r="BM34" s="25"/>
      <c r="BN34" s="25"/>
      <c r="BO34" s="25"/>
      <c r="BP34" s="25"/>
      <c r="BQ34" s="25"/>
      <c r="BR34" s="25"/>
      <c r="BS34" s="25"/>
      <c r="BT34" s="25"/>
      <c r="BU34" s="25"/>
      <c r="BV34" s="25"/>
      <c r="BW34" s="25"/>
      <c r="BX34" s="25"/>
      <c r="BY34" s="25"/>
      <c r="BZ34" s="25"/>
      <c r="CA34" s="25"/>
      <c r="CB34" s="25"/>
      <c r="CC34" s="25"/>
      <c r="CD34" s="25"/>
      <c r="CE34" s="25"/>
      <c r="CF34" s="25"/>
      <c r="CG34" s="25"/>
      <c r="CH34" s="25"/>
      <c r="CI34" s="25"/>
      <c r="CJ34" s="25"/>
      <c r="CK34" s="25"/>
      <c r="CL34" s="25"/>
      <c r="CM34" s="25"/>
      <c r="CN34" s="25"/>
      <c r="CO34" s="25"/>
      <c r="CP34" s="25"/>
      <c r="CQ34" s="25"/>
      <c r="CR34" s="25"/>
      <c r="CS34" s="25"/>
      <c r="CT34" s="25"/>
      <c r="CU34" s="25"/>
      <c r="CV34" s="25"/>
      <c r="CW34" s="25"/>
      <c r="CX34" s="25"/>
      <c r="CY34" s="25"/>
      <c r="CZ34" s="25"/>
      <c r="DA34" s="25"/>
      <c r="DB34" s="25"/>
      <c r="DC34" s="25"/>
      <c r="DD34" s="25"/>
      <c r="DE34" s="25"/>
      <c r="DF34" s="25"/>
      <c r="DG34" s="25"/>
      <c r="DH34" s="25"/>
      <c r="DI34" s="25"/>
    </row>
    <row r="35" spans="2:113" x14ac:dyDescent="0.25">
      <c r="B35" s="26" t="s">
        <v>128</v>
      </c>
      <c r="C35" s="26"/>
      <c r="D35" s="26"/>
      <c r="E35" s="26"/>
      <c r="H35" s="26"/>
      <c r="I35" s="26"/>
      <c r="J35" s="26"/>
      <c r="K35" s="26"/>
      <c r="L35" s="26"/>
      <c r="M35" s="26"/>
      <c r="N35" s="26"/>
      <c r="O35" s="26"/>
      <c r="P35" s="26"/>
      <c r="Q35" s="26"/>
      <c r="R35" s="26"/>
      <c r="S35" s="26"/>
      <c r="T35" s="26"/>
      <c r="U35" s="26"/>
      <c r="V35" s="26"/>
      <c r="AN35" s="26"/>
      <c r="AO35" s="26"/>
      <c r="AP35" s="26"/>
      <c r="AQ35" s="26"/>
      <c r="AR35" s="26"/>
      <c r="AS35" s="26"/>
      <c r="AT35" s="26"/>
      <c r="AU35" s="26"/>
      <c r="AV35" s="26"/>
      <c r="AW35" s="26"/>
      <c r="AX35" s="26"/>
      <c r="AY35" s="26"/>
      <c r="AZ35" s="26"/>
      <c r="BA35" s="26"/>
      <c r="BB35" s="26"/>
      <c r="BC35" s="26"/>
      <c r="BD35" s="26"/>
      <c r="BE35" s="26"/>
      <c r="BF35" s="26"/>
      <c r="BG35" s="26"/>
      <c r="BH35" s="26"/>
      <c r="BI35" s="26"/>
      <c r="BJ35" s="26"/>
      <c r="BK35" s="25"/>
      <c r="BL35" s="25"/>
      <c r="BM35" s="25"/>
      <c r="BN35" s="25"/>
      <c r="BO35" s="25"/>
      <c r="BP35" s="25"/>
      <c r="BQ35" s="25"/>
      <c r="BR35" s="25"/>
      <c r="BS35" s="25"/>
      <c r="BT35" s="25"/>
      <c r="BU35" s="25"/>
      <c r="BV35" s="25"/>
      <c r="BW35" s="25"/>
      <c r="BX35" s="25"/>
      <c r="BY35" s="25"/>
      <c r="BZ35" s="25"/>
      <c r="CA35" s="25"/>
      <c r="CB35" s="25"/>
      <c r="CC35" s="25"/>
      <c r="CD35" s="25"/>
      <c r="CE35" s="25"/>
      <c r="CF35" s="25"/>
      <c r="CG35" s="25"/>
      <c r="CH35" s="25"/>
      <c r="CI35" s="25"/>
      <c r="CJ35" s="25"/>
      <c r="CK35" s="25"/>
      <c r="CL35" s="25"/>
      <c r="CM35" s="25"/>
      <c r="CN35" s="25"/>
      <c r="CO35" s="25"/>
      <c r="CP35" s="25"/>
      <c r="CQ35" s="25"/>
      <c r="CR35" s="25"/>
      <c r="CS35" s="25"/>
      <c r="CT35" s="25"/>
      <c r="CU35" s="25"/>
      <c r="CV35" s="25"/>
      <c r="CW35" s="25"/>
      <c r="CX35" s="25"/>
      <c r="CY35" s="25"/>
      <c r="CZ35" s="25"/>
      <c r="DA35" s="25"/>
      <c r="DB35" s="25"/>
      <c r="DC35" s="25"/>
      <c r="DD35" s="25"/>
      <c r="DE35" s="25"/>
      <c r="DF35" s="25"/>
      <c r="DG35" s="25"/>
      <c r="DH35" s="25"/>
      <c r="DI35" s="25"/>
    </row>
    <row r="36" spans="2:113" x14ac:dyDescent="0.25">
      <c r="B36" s="26" t="s">
        <v>129</v>
      </c>
      <c r="C36" s="26"/>
      <c r="D36" s="26"/>
      <c r="E36" s="26"/>
      <c r="H36" s="26"/>
      <c r="I36" s="26"/>
      <c r="J36" s="26"/>
      <c r="K36" s="26"/>
      <c r="L36" s="26"/>
      <c r="M36" s="26"/>
      <c r="N36" s="26"/>
      <c r="O36" s="26"/>
      <c r="P36" s="26"/>
      <c r="Q36" s="26"/>
      <c r="R36" s="26"/>
      <c r="S36" s="26"/>
      <c r="T36" s="26"/>
      <c r="U36" s="26"/>
      <c r="V36" s="26"/>
      <c r="AN36" s="26"/>
      <c r="AO36" s="26"/>
      <c r="AP36" s="26"/>
      <c r="AQ36" s="26"/>
      <c r="AR36" s="26"/>
      <c r="AS36" s="26"/>
      <c r="AT36" s="26"/>
      <c r="AU36" s="26"/>
      <c r="AV36" s="26"/>
      <c r="AW36" s="26"/>
      <c r="AX36" s="26"/>
      <c r="AY36" s="26"/>
      <c r="AZ36" s="26"/>
      <c r="BA36" s="26"/>
      <c r="BB36" s="26"/>
      <c r="BC36" s="26"/>
      <c r="BD36" s="26"/>
      <c r="BE36" s="26"/>
      <c r="BF36" s="26"/>
      <c r="BG36" s="26"/>
      <c r="BH36" s="26"/>
      <c r="BI36" s="26"/>
      <c r="BJ36" s="26"/>
      <c r="BK36" s="25"/>
      <c r="BL36" s="25"/>
      <c r="BM36" s="25"/>
      <c r="BN36" s="25"/>
      <c r="BO36" s="25"/>
      <c r="BP36" s="25"/>
      <c r="BQ36" s="25"/>
      <c r="BR36" s="25"/>
      <c r="BS36" s="25"/>
      <c r="BT36" s="25"/>
      <c r="BU36" s="25"/>
      <c r="BV36" s="25"/>
      <c r="BW36" s="25"/>
      <c r="BX36" s="25"/>
      <c r="BY36" s="25"/>
      <c r="BZ36" s="25"/>
      <c r="CA36" s="25"/>
      <c r="CB36" s="25"/>
      <c r="CC36" s="25"/>
      <c r="CD36" s="25"/>
      <c r="CE36" s="25"/>
      <c r="CF36" s="25"/>
      <c r="CG36" s="25"/>
      <c r="CH36" s="25"/>
      <c r="CI36" s="25"/>
      <c r="CJ36" s="25"/>
      <c r="CK36" s="25"/>
      <c r="CL36" s="25"/>
      <c r="CM36" s="25"/>
      <c r="CN36" s="25"/>
      <c r="CO36" s="25"/>
      <c r="CP36" s="25"/>
      <c r="CQ36" s="25"/>
      <c r="CR36" s="25"/>
      <c r="CS36" s="25"/>
      <c r="CT36" s="25"/>
      <c r="CU36" s="25"/>
      <c r="CV36" s="25"/>
      <c r="CW36" s="25"/>
      <c r="CX36" s="25"/>
      <c r="CY36" s="25"/>
      <c r="CZ36" s="25"/>
      <c r="DA36" s="25"/>
      <c r="DB36" s="25"/>
      <c r="DC36" s="25"/>
      <c r="DD36" s="25"/>
      <c r="DE36" s="25"/>
      <c r="DF36" s="25"/>
      <c r="DG36" s="25"/>
      <c r="DH36" s="25"/>
      <c r="DI36" s="25"/>
    </row>
    <row r="37" spans="2:113" x14ac:dyDescent="0.25">
      <c r="B37" s="26" t="s">
        <v>130</v>
      </c>
      <c r="C37" s="26"/>
      <c r="D37" s="26"/>
      <c r="E37" s="26"/>
      <c r="H37" s="26"/>
      <c r="I37" s="26"/>
      <c r="J37" s="26"/>
      <c r="K37" s="26"/>
      <c r="L37" s="26"/>
      <c r="M37" s="26"/>
      <c r="N37" s="26"/>
      <c r="O37" s="26"/>
      <c r="P37" s="26"/>
      <c r="Q37" s="26"/>
      <c r="R37" s="26"/>
      <c r="S37" s="26"/>
      <c r="T37" s="26"/>
      <c r="U37" s="26"/>
      <c r="V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5"/>
      <c r="BL37" s="25"/>
      <c r="BM37" s="25"/>
      <c r="BN37" s="25"/>
      <c r="BO37" s="25"/>
      <c r="BP37" s="25"/>
      <c r="BQ37" s="25"/>
      <c r="BR37" s="25"/>
      <c r="BS37" s="25"/>
      <c r="BT37" s="25"/>
      <c r="BU37" s="25"/>
      <c r="BV37" s="25"/>
      <c r="BW37" s="25"/>
      <c r="BX37" s="25"/>
      <c r="BY37" s="25"/>
      <c r="BZ37" s="25"/>
      <c r="CA37" s="25"/>
      <c r="CB37" s="25"/>
      <c r="CC37" s="25"/>
      <c r="CD37" s="25"/>
      <c r="CE37" s="25"/>
      <c r="CF37" s="25"/>
      <c r="CG37" s="25"/>
      <c r="CH37" s="25"/>
      <c r="CI37" s="25"/>
      <c r="CJ37" s="25"/>
      <c r="CK37" s="25"/>
      <c r="CL37" s="25"/>
      <c r="CM37" s="25"/>
      <c r="CN37" s="25"/>
      <c r="CO37" s="25"/>
      <c r="CP37" s="25"/>
      <c r="CQ37" s="25"/>
      <c r="CR37" s="25"/>
      <c r="CS37" s="25"/>
      <c r="CT37" s="25"/>
      <c r="CU37" s="25"/>
      <c r="CV37" s="25"/>
      <c r="CW37" s="25"/>
      <c r="CX37" s="25"/>
      <c r="CY37" s="25"/>
      <c r="CZ37" s="25"/>
      <c r="DA37" s="25"/>
      <c r="DB37" s="25"/>
      <c r="DC37" s="25"/>
      <c r="DD37" s="25"/>
      <c r="DE37" s="25"/>
      <c r="DF37" s="25"/>
      <c r="DG37" s="25"/>
      <c r="DH37" s="25"/>
      <c r="DI37" s="25"/>
    </row>
    <row r="38" spans="2:113" x14ac:dyDescent="0.25">
      <c r="B38" s="26" t="s">
        <v>131</v>
      </c>
      <c r="C38" s="26"/>
      <c r="D38" s="26"/>
      <c r="E38" s="26"/>
      <c r="H38" s="26"/>
      <c r="I38" s="26"/>
      <c r="J38" s="26"/>
      <c r="K38" s="26"/>
      <c r="L38" s="26"/>
      <c r="M38" s="26"/>
      <c r="N38" s="26"/>
      <c r="O38" s="26"/>
      <c r="P38" s="26"/>
      <c r="Q38" s="26"/>
      <c r="R38" s="26"/>
      <c r="S38" s="26"/>
      <c r="T38" s="26"/>
      <c r="U38" s="26"/>
      <c r="V38" s="26"/>
      <c r="AN38" s="26"/>
      <c r="AO38" s="26"/>
      <c r="AP38" s="26"/>
      <c r="AQ38" s="26"/>
      <c r="AR38" s="26"/>
      <c r="AS38" s="26"/>
      <c r="AT38" s="26"/>
      <c r="AU38" s="26"/>
      <c r="AV38" s="26"/>
      <c r="AW38" s="26"/>
      <c r="AX38" s="26"/>
      <c r="AY38" s="26"/>
      <c r="AZ38" s="26"/>
      <c r="BA38" s="26"/>
      <c r="BB38" s="26"/>
      <c r="BC38" s="26"/>
      <c r="BD38" s="26"/>
      <c r="BE38" s="26"/>
      <c r="BF38" s="26"/>
      <c r="BG38" s="26"/>
      <c r="BH38" s="26"/>
      <c r="BI38" s="26"/>
      <c r="BJ38" s="26"/>
      <c r="BK38" s="25"/>
      <c r="BL38" s="25"/>
      <c r="BM38" s="25"/>
      <c r="BN38" s="25"/>
      <c r="BO38" s="25"/>
      <c r="BP38" s="25"/>
      <c r="BQ38" s="25"/>
      <c r="BR38" s="25"/>
      <c r="BS38" s="25"/>
      <c r="BT38" s="25"/>
      <c r="BU38" s="25"/>
      <c r="BV38" s="25"/>
      <c r="BW38" s="25"/>
      <c r="BX38" s="25"/>
      <c r="BY38" s="25"/>
      <c r="BZ38" s="25"/>
      <c r="CA38" s="25"/>
      <c r="CB38" s="25"/>
      <c r="CC38" s="25"/>
      <c r="CD38" s="25"/>
      <c r="CE38" s="25"/>
      <c r="CF38" s="25"/>
      <c r="CG38" s="25"/>
      <c r="CH38" s="25"/>
      <c r="CI38" s="25"/>
      <c r="CJ38" s="25"/>
      <c r="CK38" s="25"/>
      <c r="CL38" s="25"/>
      <c r="CM38" s="25"/>
      <c r="CN38" s="25"/>
      <c r="CO38" s="25"/>
      <c r="CP38" s="25"/>
      <c r="CQ38" s="25"/>
      <c r="CR38" s="25"/>
      <c r="CS38" s="25"/>
      <c r="CT38" s="25"/>
      <c r="CU38" s="25"/>
      <c r="CV38" s="25"/>
      <c r="CW38" s="25"/>
      <c r="CX38" s="25"/>
      <c r="CY38" s="25"/>
      <c r="CZ38" s="25"/>
      <c r="DA38" s="25"/>
      <c r="DB38" s="25"/>
      <c r="DC38" s="25"/>
      <c r="DD38" s="25"/>
      <c r="DE38" s="25"/>
      <c r="DF38" s="25"/>
      <c r="DG38" s="25"/>
      <c r="DH38" s="25"/>
      <c r="DI38" s="25"/>
    </row>
    <row r="39" spans="2:113" x14ac:dyDescent="0.25">
      <c r="B39" s="26" t="s">
        <v>132</v>
      </c>
      <c r="C39" s="26"/>
      <c r="D39" s="26"/>
      <c r="E39" s="26"/>
      <c r="H39" s="26"/>
      <c r="I39" s="26"/>
      <c r="J39" s="26"/>
      <c r="K39" s="26"/>
      <c r="L39" s="26"/>
      <c r="M39" s="26"/>
      <c r="N39" s="26"/>
      <c r="O39" s="26"/>
      <c r="P39" s="26"/>
      <c r="Q39" s="26"/>
      <c r="R39" s="26"/>
      <c r="S39" s="26"/>
      <c r="T39" s="26"/>
      <c r="U39" s="26"/>
      <c r="V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5"/>
      <c r="BL39" s="25"/>
      <c r="BM39" s="25"/>
      <c r="BN39" s="25"/>
      <c r="BO39" s="25"/>
      <c r="BP39" s="25"/>
      <c r="BQ39" s="25"/>
      <c r="BR39" s="25"/>
      <c r="BS39" s="25"/>
      <c r="BT39" s="25"/>
      <c r="BU39" s="25"/>
      <c r="BV39" s="25"/>
      <c r="BW39" s="25"/>
      <c r="BX39" s="25"/>
      <c r="BY39" s="25"/>
      <c r="BZ39" s="25"/>
      <c r="CA39" s="25"/>
      <c r="CB39" s="25"/>
      <c r="CC39" s="25"/>
      <c r="CD39" s="25"/>
      <c r="CE39" s="25"/>
      <c r="CF39" s="25"/>
      <c r="CG39" s="25"/>
      <c r="CH39" s="25"/>
      <c r="CI39" s="25"/>
      <c r="CJ39" s="25"/>
      <c r="CK39" s="25"/>
      <c r="CL39" s="25"/>
      <c r="CM39" s="25"/>
      <c r="CN39" s="25"/>
      <c r="CO39" s="25"/>
      <c r="CP39" s="25"/>
      <c r="CQ39" s="25"/>
      <c r="CR39" s="25"/>
      <c r="CS39" s="25"/>
      <c r="CT39" s="25"/>
      <c r="CU39" s="25"/>
      <c r="CV39" s="25"/>
      <c r="CW39" s="25"/>
      <c r="CX39" s="25"/>
      <c r="CY39" s="25"/>
      <c r="CZ39" s="25"/>
      <c r="DA39" s="25"/>
      <c r="DB39" s="25"/>
      <c r="DC39" s="25"/>
      <c r="DD39" s="25"/>
      <c r="DE39" s="25"/>
      <c r="DF39" s="25"/>
      <c r="DG39" s="25"/>
      <c r="DH39" s="25"/>
      <c r="DI39" s="25"/>
    </row>
    <row r="40" spans="2:113" x14ac:dyDescent="0.25">
      <c r="B40" s="26" t="s">
        <v>133</v>
      </c>
      <c r="C40" s="26"/>
      <c r="D40" s="26"/>
      <c r="E40" s="26"/>
      <c r="H40" s="26"/>
      <c r="I40" s="26"/>
      <c r="J40" s="26"/>
      <c r="K40" s="26"/>
      <c r="L40" s="26"/>
      <c r="M40" s="26"/>
      <c r="N40" s="26"/>
      <c r="O40" s="26"/>
      <c r="P40" s="26"/>
      <c r="Q40" s="26"/>
      <c r="R40" s="26"/>
      <c r="S40" s="26"/>
      <c r="T40" s="26"/>
      <c r="U40" s="26"/>
      <c r="V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5"/>
      <c r="BL40" s="25"/>
      <c r="BM40" s="25"/>
      <c r="BN40" s="25"/>
      <c r="BO40" s="25"/>
      <c r="BP40" s="25"/>
      <c r="BQ40" s="25"/>
      <c r="BR40" s="25"/>
      <c r="BS40" s="25"/>
      <c r="BT40" s="25"/>
      <c r="BU40" s="25"/>
      <c r="BV40" s="25"/>
      <c r="BW40" s="25"/>
      <c r="BX40" s="25"/>
      <c r="BY40" s="25"/>
      <c r="BZ40" s="25"/>
      <c r="CA40" s="25"/>
      <c r="CB40" s="25"/>
      <c r="CC40" s="25"/>
      <c r="CD40" s="25"/>
      <c r="CE40" s="25"/>
      <c r="CF40" s="25"/>
      <c r="CG40" s="25"/>
      <c r="CH40" s="25"/>
      <c r="CI40" s="25"/>
      <c r="CJ40" s="25"/>
      <c r="CK40" s="25"/>
      <c r="CL40" s="25"/>
      <c r="CM40" s="25"/>
      <c r="CN40" s="25"/>
      <c r="CO40" s="25"/>
      <c r="CP40" s="25"/>
      <c r="CQ40" s="25"/>
      <c r="CR40" s="25"/>
      <c r="CS40" s="25"/>
      <c r="CT40" s="25"/>
      <c r="CU40" s="25"/>
      <c r="CV40" s="25"/>
      <c r="CW40" s="25"/>
      <c r="CX40" s="25"/>
      <c r="CY40" s="25"/>
      <c r="CZ40" s="25"/>
      <c r="DA40" s="25"/>
      <c r="DB40" s="25"/>
      <c r="DC40" s="25"/>
      <c r="DD40" s="25"/>
      <c r="DE40" s="25"/>
      <c r="DF40" s="25"/>
      <c r="DG40" s="25"/>
      <c r="DH40" s="25"/>
      <c r="DI40" s="25"/>
    </row>
    <row r="41" spans="2:113" x14ac:dyDescent="0.25">
      <c r="Q41" s="26"/>
      <c r="R41" s="26"/>
      <c r="S41" s="26"/>
      <c r="T41" s="26"/>
      <c r="U41" s="26"/>
      <c r="V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5"/>
      <c r="BL41" s="25"/>
      <c r="BM41" s="25"/>
      <c r="BN41" s="25"/>
      <c r="BO41" s="25"/>
      <c r="BP41" s="25"/>
      <c r="BQ41" s="25"/>
      <c r="BR41" s="25"/>
      <c r="BS41" s="25"/>
      <c r="BT41" s="25"/>
      <c r="BU41" s="25"/>
      <c r="BV41" s="25"/>
      <c r="BW41" s="25"/>
      <c r="BX41" s="25"/>
      <c r="BY41" s="25"/>
      <c r="BZ41" s="25"/>
      <c r="CA41" s="25"/>
      <c r="CB41" s="25"/>
      <c r="CC41" s="25"/>
      <c r="CD41" s="25"/>
      <c r="CE41" s="25"/>
      <c r="CF41" s="25"/>
      <c r="CG41" s="25"/>
      <c r="CH41" s="25"/>
      <c r="CI41" s="25"/>
      <c r="CJ41" s="25"/>
      <c r="CK41" s="25"/>
      <c r="CL41" s="25"/>
      <c r="CM41" s="25"/>
      <c r="CN41" s="25"/>
      <c r="CO41" s="25"/>
      <c r="CP41" s="25"/>
      <c r="CQ41" s="25"/>
      <c r="CR41" s="25"/>
      <c r="CS41" s="25"/>
      <c r="CT41" s="25"/>
      <c r="CU41" s="25"/>
      <c r="CV41" s="25"/>
      <c r="CW41" s="25"/>
      <c r="CX41" s="25"/>
      <c r="CY41" s="25"/>
      <c r="CZ41" s="25"/>
      <c r="DA41" s="25"/>
      <c r="DB41" s="25"/>
      <c r="DC41" s="25"/>
      <c r="DD41" s="25"/>
      <c r="DE41" s="25"/>
      <c r="DF41" s="25"/>
      <c r="DG41" s="25"/>
      <c r="DH41" s="25"/>
      <c r="DI41" s="25"/>
    </row>
    <row r="42" spans="2:113" x14ac:dyDescent="0.25">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5"/>
      <c r="BL42" s="25"/>
      <c r="BM42" s="25"/>
      <c r="BN42" s="25"/>
      <c r="BO42" s="25"/>
      <c r="BP42" s="25"/>
      <c r="BQ42" s="25"/>
      <c r="BR42" s="25"/>
      <c r="BS42" s="25"/>
      <c r="BT42" s="25"/>
      <c r="BU42" s="25"/>
      <c r="BV42" s="25"/>
      <c r="BW42" s="25"/>
      <c r="BX42" s="25"/>
      <c r="BY42" s="25"/>
      <c r="BZ42" s="25"/>
      <c r="CA42" s="25"/>
      <c r="CB42" s="25"/>
      <c r="CC42" s="25"/>
      <c r="CD42" s="25"/>
      <c r="CE42" s="25"/>
      <c r="CF42" s="25"/>
      <c r="CG42" s="25"/>
      <c r="CH42" s="25"/>
      <c r="CI42" s="25"/>
      <c r="CJ42" s="25"/>
      <c r="CK42" s="25"/>
      <c r="CL42" s="25"/>
      <c r="CM42" s="25"/>
      <c r="CN42" s="25"/>
      <c r="CO42" s="25"/>
      <c r="CP42" s="25"/>
      <c r="CQ42" s="25"/>
      <c r="CR42" s="25"/>
      <c r="CS42" s="25"/>
      <c r="CT42" s="25"/>
      <c r="CU42" s="25"/>
      <c r="CV42" s="25"/>
      <c r="CW42" s="25"/>
      <c r="CX42" s="25"/>
      <c r="CY42" s="25"/>
      <c r="CZ42" s="25"/>
      <c r="DA42" s="25"/>
      <c r="DB42" s="25"/>
      <c r="DC42" s="25"/>
      <c r="DD42" s="25"/>
      <c r="DE42" s="25"/>
      <c r="DF42" s="25"/>
      <c r="DG42" s="25"/>
      <c r="DH42" s="25"/>
      <c r="DI42" s="25"/>
    </row>
  </sheetData>
  <mergeCells count="27">
    <mergeCell ref="A6:T6"/>
    <mergeCell ref="L21:M22"/>
    <mergeCell ref="A13:T13"/>
    <mergeCell ref="A16:T16"/>
    <mergeCell ref="E21:F22"/>
    <mergeCell ref="G21:H22"/>
    <mergeCell ref="A12:T12"/>
    <mergeCell ref="A18:T18"/>
    <mergeCell ref="A21:A23"/>
    <mergeCell ref="I21:J22"/>
    <mergeCell ref="Q21:R21"/>
    <mergeCell ref="K21:K22"/>
    <mergeCell ref="A9:T9"/>
    <mergeCell ref="S21:T21"/>
    <mergeCell ref="A15:T15"/>
    <mergeCell ref="P21:P22"/>
    <mergeCell ref="B29:R29"/>
    <mergeCell ref="B21:C22"/>
    <mergeCell ref="D21:D23"/>
    <mergeCell ref="A14:T14"/>
    <mergeCell ref="A8:T8"/>
    <mergeCell ref="A17:T17"/>
    <mergeCell ref="N21:O22"/>
    <mergeCell ref="A20:T20"/>
    <mergeCell ref="A10:T10"/>
    <mergeCell ref="A19:T19"/>
    <mergeCell ref="A11:T11"/>
  </mergeCells>
  <pageMargins left="0.78740157480314965" right="0.78740157480314965" top="0.78740157480314965" bottom="0.39370078740157483" header="0.19685039370078741" footer="0.19685039370078741"/>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topLeftCell="G1" zoomScale="80" zoomScaleNormal="80" workbookViewId="0">
      <selection activeCell="A15" sqref="A15:AA15"/>
    </sheetView>
  </sheetViews>
  <sheetFormatPr defaultColWidth="10.7109375" defaultRowHeight="15.75" x14ac:dyDescent="0.25"/>
  <cols>
    <col min="1" max="1" width="10.7109375" style="164" customWidth="1"/>
    <col min="2" max="2" width="17.5703125" style="164" customWidth="1"/>
    <col min="3" max="3" width="18.5703125" style="164" customWidth="1"/>
    <col min="4" max="4" width="21.42578125" style="164" customWidth="1"/>
    <col min="5" max="5" width="11.85546875" style="164" customWidth="1"/>
    <col min="6" max="6" width="8.7109375" style="164" customWidth="1"/>
    <col min="7" max="7" width="10.28515625" style="164" customWidth="1"/>
    <col min="8" max="8" width="8.7109375" style="164" customWidth="1"/>
    <col min="9" max="9" width="8.28515625" style="164" customWidth="1"/>
    <col min="10" max="10" width="20.140625" style="164" customWidth="1"/>
    <col min="11" max="11" width="11.140625" style="164" customWidth="1"/>
    <col min="12" max="12" width="8.85546875" style="164" customWidth="1"/>
    <col min="13" max="13" width="8.7109375" style="164" customWidth="1"/>
    <col min="14" max="14" width="13.7109375" style="164" customWidth="1"/>
    <col min="15" max="15" width="12.28515625" style="164" customWidth="1"/>
    <col min="16" max="16" width="12" style="164" customWidth="1"/>
    <col min="17" max="17" width="11.85546875" style="164" customWidth="1"/>
    <col min="18" max="18" width="12" style="164" customWidth="1"/>
    <col min="19" max="19" width="18.28515625" style="164" customWidth="1"/>
    <col min="20" max="20" width="22.42578125" style="164" customWidth="1"/>
    <col min="21" max="21" width="30.7109375" style="164" customWidth="1"/>
    <col min="22" max="22" width="13.28515625" style="164" customWidth="1"/>
    <col min="23" max="23" width="19.140625" style="164" customWidth="1"/>
    <col min="24" max="24" width="24.5703125" style="164" customWidth="1"/>
    <col min="25" max="25" width="15.28515625" style="164" customWidth="1"/>
    <col min="26" max="26" width="18.5703125" style="164" customWidth="1"/>
    <col min="27" max="27" width="19.140625" style="164" customWidth="1"/>
    <col min="28" max="240" width="10.7109375" style="164" customWidth="1"/>
    <col min="241" max="242" width="15.7109375" style="164" customWidth="1"/>
    <col min="243" max="245" width="14.7109375" style="164" customWidth="1"/>
    <col min="246" max="249" width="13.7109375" style="164" customWidth="1"/>
    <col min="250" max="253" width="15.7109375" style="164" customWidth="1"/>
    <col min="254" max="254" width="22.85546875" style="164" customWidth="1"/>
    <col min="255" max="255" width="20.7109375" style="164" customWidth="1"/>
    <col min="256" max="256" width="17.7109375" style="164" customWidth="1"/>
    <col min="257" max="265" width="14.7109375" style="164" customWidth="1"/>
    <col min="266" max="496" width="10.7109375" style="164" customWidth="1"/>
    <col min="497" max="498" width="15.7109375" style="164" customWidth="1"/>
    <col min="499" max="501" width="14.7109375" style="164" customWidth="1"/>
    <col min="502" max="505" width="13.7109375" style="164" customWidth="1"/>
    <col min="506" max="509" width="15.7109375" style="164" customWidth="1"/>
    <col min="510" max="510" width="22.85546875" style="164" customWidth="1"/>
    <col min="511" max="511" width="20.7109375" style="164" customWidth="1"/>
    <col min="512" max="512" width="17.7109375" style="164" customWidth="1"/>
    <col min="513" max="521" width="14.7109375" style="164" customWidth="1"/>
    <col min="522" max="752" width="10.7109375" style="164" customWidth="1"/>
    <col min="753" max="754" width="15.7109375" style="164" customWidth="1"/>
    <col min="755" max="757" width="14.7109375" style="164" customWidth="1"/>
    <col min="758" max="761" width="13.7109375" style="164" customWidth="1"/>
    <col min="762" max="765" width="15.7109375" style="164" customWidth="1"/>
    <col min="766" max="766" width="22.85546875" style="164" customWidth="1"/>
    <col min="767" max="767" width="20.7109375" style="164" customWidth="1"/>
    <col min="768" max="768" width="17.7109375" style="164" customWidth="1"/>
    <col min="769" max="777" width="14.7109375" style="164" customWidth="1"/>
    <col min="778" max="1008" width="10.7109375" style="164" customWidth="1"/>
    <col min="1009" max="1010" width="15.7109375" style="164" customWidth="1"/>
    <col min="1011" max="1013" width="14.7109375" style="164" customWidth="1"/>
    <col min="1014" max="1017" width="13.7109375" style="164" customWidth="1"/>
    <col min="1018" max="1021" width="15.7109375" style="164" customWidth="1"/>
    <col min="1022" max="1022" width="22.85546875" style="164" customWidth="1"/>
    <col min="1023" max="1023" width="20.7109375" style="164" customWidth="1"/>
    <col min="1024" max="1024" width="17.7109375" style="164" customWidth="1"/>
    <col min="1025" max="1033" width="14.7109375" style="164" customWidth="1"/>
    <col min="1034" max="1264" width="10.7109375" style="164" customWidth="1"/>
    <col min="1265" max="1266" width="15.7109375" style="164" customWidth="1"/>
    <col min="1267" max="1269" width="14.7109375" style="164" customWidth="1"/>
    <col min="1270" max="1273" width="13.7109375" style="164" customWidth="1"/>
    <col min="1274" max="1277" width="15.7109375" style="164" customWidth="1"/>
    <col min="1278" max="1278" width="22.85546875" style="164" customWidth="1"/>
    <col min="1279" max="1279" width="20.7109375" style="164" customWidth="1"/>
    <col min="1280" max="1280" width="17.7109375" style="164" customWidth="1"/>
    <col min="1281" max="1289" width="14.7109375" style="164" customWidth="1"/>
    <col min="1290" max="1520" width="10.7109375" style="164" customWidth="1"/>
    <col min="1521" max="1522" width="15.7109375" style="164" customWidth="1"/>
    <col min="1523" max="1525" width="14.7109375" style="164" customWidth="1"/>
    <col min="1526" max="1529" width="13.7109375" style="164" customWidth="1"/>
    <col min="1530" max="1533" width="15.7109375" style="164" customWidth="1"/>
    <col min="1534" max="1534" width="22.85546875" style="164" customWidth="1"/>
    <col min="1535" max="1535" width="20.7109375" style="164" customWidth="1"/>
    <col min="1536" max="1536" width="17.7109375" style="164" customWidth="1"/>
    <col min="1537" max="1545" width="14.7109375" style="164" customWidth="1"/>
    <col min="1546" max="1776" width="10.7109375" style="164" customWidth="1"/>
    <col min="1777" max="1778" width="15.7109375" style="164" customWidth="1"/>
    <col min="1779" max="1781" width="14.7109375" style="164" customWidth="1"/>
    <col min="1782" max="1785" width="13.7109375" style="164" customWidth="1"/>
    <col min="1786" max="1789" width="15.7109375" style="164" customWidth="1"/>
    <col min="1790" max="1790" width="22.85546875" style="164" customWidth="1"/>
    <col min="1791" max="1791" width="20.7109375" style="164" customWidth="1"/>
    <col min="1792" max="1792" width="17.7109375" style="164" customWidth="1"/>
    <col min="1793" max="1801" width="14.7109375" style="164" customWidth="1"/>
    <col min="1802" max="2032" width="10.7109375" style="164" customWidth="1"/>
    <col min="2033" max="2034" width="15.7109375" style="164" customWidth="1"/>
    <col min="2035" max="2037" width="14.7109375" style="164" customWidth="1"/>
    <col min="2038" max="2041" width="13.7109375" style="164" customWidth="1"/>
    <col min="2042" max="2045" width="15.7109375" style="164" customWidth="1"/>
    <col min="2046" max="2046" width="22.85546875" style="164" customWidth="1"/>
    <col min="2047" max="2047" width="20.7109375" style="164" customWidth="1"/>
    <col min="2048" max="2048" width="17.7109375" style="164" customWidth="1"/>
    <col min="2049" max="2057" width="14.7109375" style="164" customWidth="1"/>
    <col min="2058" max="2288" width="10.7109375" style="164" customWidth="1"/>
    <col min="2289" max="2290" width="15.7109375" style="164" customWidth="1"/>
    <col min="2291" max="2293" width="14.7109375" style="164" customWidth="1"/>
    <col min="2294" max="2297" width="13.7109375" style="164" customWidth="1"/>
    <col min="2298" max="2301" width="15.7109375" style="164" customWidth="1"/>
    <col min="2302" max="2302" width="22.85546875" style="164" customWidth="1"/>
    <col min="2303" max="2303" width="20.7109375" style="164" customWidth="1"/>
    <col min="2304" max="2304" width="17.7109375" style="164" customWidth="1"/>
    <col min="2305" max="2313" width="14.7109375" style="164" customWidth="1"/>
    <col min="2314" max="2544" width="10.7109375" style="164" customWidth="1"/>
    <col min="2545" max="2546" width="15.7109375" style="164" customWidth="1"/>
    <col min="2547" max="2549" width="14.7109375" style="164" customWidth="1"/>
    <col min="2550" max="2553" width="13.7109375" style="164" customWidth="1"/>
    <col min="2554" max="2557" width="15.7109375" style="164" customWidth="1"/>
    <col min="2558" max="2558" width="22.85546875" style="164" customWidth="1"/>
    <col min="2559" max="2559" width="20.7109375" style="164" customWidth="1"/>
    <col min="2560" max="2560" width="17.7109375" style="164" customWidth="1"/>
    <col min="2561" max="2569" width="14.7109375" style="164" customWidth="1"/>
    <col min="2570" max="2800" width="10.7109375" style="164" customWidth="1"/>
    <col min="2801" max="2802" width="15.7109375" style="164" customWidth="1"/>
    <col min="2803" max="2805" width="14.7109375" style="164" customWidth="1"/>
    <col min="2806" max="2809" width="13.7109375" style="164" customWidth="1"/>
    <col min="2810" max="2813" width="15.7109375" style="164" customWidth="1"/>
    <col min="2814" max="2814" width="22.85546875" style="164" customWidth="1"/>
    <col min="2815" max="2815" width="20.7109375" style="164" customWidth="1"/>
    <col min="2816" max="2816" width="17.7109375" style="164" customWidth="1"/>
    <col min="2817" max="2825" width="14.7109375" style="164" customWidth="1"/>
    <col min="2826" max="3056" width="10.7109375" style="164" customWidth="1"/>
    <col min="3057" max="3058" width="15.7109375" style="164" customWidth="1"/>
    <col min="3059" max="3061" width="14.7109375" style="164" customWidth="1"/>
    <col min="3062" max="3065" width="13.7109375" style="164" customWidth="1"/>
    <col min="3066" max="3069" width="15.7109375" style="164" customWidth="1"/>
    <col min="3070" max="3070" width="22.85546875" style="164" customWidth="1"/>
    <col min="3071" max="3071" width="20.7109375" style="164" customWidth="1"/>
    <col min="3072" max="3072" width="17.7109375" style="164" customWidth="1"/>
    <col min="3073" max="3081" width="14.7109375" style="164" customWidth="1"/>
    <col min="3082" max="3312" width="10.7109375" style="164" customWidth="1"/>
    <col min="3313" max="3314" width="15.7109375" style="164" customWidth="1"/>
    <col min="3315" max="3317" width="14.7109375" style="164" customWidth="1"/>
    <col min="3318" max="3321" width="13.7109375" style="164" customWidth="1"/>
    <col min="3322" max="3325" width="15.7109375" style="164" customWidth="1"/>
    <col min="3326" max="3326" width="22.85546875" style="164" customWidth="1"/>
    <col min="3327" max="3327" width="20.7109375" style="164" customWidth="1"/>
    <col min="3328" max="3328" width="17.7109375" style="164" customWidth="1"/>
    <col min="3329" max="3337" width="14.7109375" style="164" customWidth="1"/>
    <col min="3338" max="3568" width="10.7109375" style="164" customWidth="1"/>
    <col min="3569" max="3570" width="15.7109375" style="164" customWidth="1"/>
    <col min="3571" max="3573" width="14.7109375" style="164" customWidth="1"/>
    <col min="3574" max="3577" width="13.7109375" style="164" customWidth="1"/>
    <col min="3578" max="3581" width="15.7109375" style="164" customWidth="1"/>
    <col min="3582" max="3582" width="22.85546875" style="164" customWidth="1"/>
    <col min="3583" max="3583" width="20.7109375" style="164" customWidth="1"/>
    <col min="3584" max="3584" width="17.7109375" style="164" customWidth="1"/>
    <col min="3585" max="3593" width="14.7109375" style="164" customWidth="1"/>
    <col min="3594" max="3824" width="10.7109375" style="164" customWidth="1"/>
    <col min="3825" max="3826" width="15.7109375" style="164" customWidth="1"/>
    <col min="3827" max="3829" width="14.7109375" style="164" customWidth="1"/>
    <col min="3830" max="3833" width="13.7109375" style="164" customWidth="1"/>
    <col min="3834" max="3837" width="15.7109375" style="164" customWidth="1"/>
    <col min="3838" max="3838" width="22.85546875" style="164" customWidth="1"/>
    <col min="3839" max="3839" width="20.7109375" style="164" customWidth="1"/>
    <col min="3840" max="3840" width="17.7109375" style="164" customWidth="1"/>
    <col min="3841" max="3849" width="14.7109375" style="164" customWidth="1"/>
    <col min="3850" max="4080" width="10.7109375" style="164" customWidth="1"/>
    <col min="4081" max="4082" width="15.7109375" style="164" customWidth="1"/>
    <col min="4083" max="4085" width="14.7109375" style="164" customWidth="1"/>
    <col min="4086" max="4089" width="13.7109375" style="164" customWidth="1"/>
    <col min="4090" max="4093" width="15.7109375" style="164" customWidth="1"/>
    <col min="4094" max="4094" width="22.85546875" style="164" customWidth="1"/>
    <col min="4095" max="4095" width="20.7109375" style="164" customWidth="1"/>
    <col min="4096" max="4096" width="17.7109375" style="164" customWidth="1"/>
    <col min="4097" max="4105" width="14.7109375" style="164" customWidth="1"/>
    <col min="4106" max="4336" width="10.7109375" style="164" customWidth="1"/>
    <col min="4337" max="4338" width="15.7109375" style="164" customWidth="1"/>
    <col min="4339" max="4341" width="14.7109375" style="164" customWidth="1"/>
    <col min="4342" max="4345" width="13.7109375" style="164" customWidth="1"/>
    <col min="4346" max="4349" width="15.7109375" style="164" customWidth="1"/>
    <col min="4350" max="4350" width="22.85546875" style="164" customWidth="1"/>
    <col min="4351" max="4351" width="20.7109375" style="164" customWidth="1"/>
    <col min="4352" max="4352" width="17.7109375" style="164" customWidth="1"/>
    <col min="4353" max="4361" width="14.7109375" style="164" customWidth="1"/>
    <col min="4362" max="4592" width="10.7109375" style="164" customWidth="1"/>
    <col min="4593" max="4594" width="15.7109375" style="164" customWidth="1"/>
    <col min="4595" max="4597" width="14.7109375" style="164" customWidth="1"/>
    <col min="4598" max="4601" width="13.7109375" style="164" customWidth="1"/>
    <col min="4602" max="4605" width="15.7109375" style="164" customWidth="1"/>
    <col min="4606" max="4606" width="22.85546875" style="164" customWidth="1"/>
    <col min="4607" max="4607" width="20.7109375" style="164" customWidth="1"/>
    <col min="4608" max="4608" width="17.7109375" style="164" customWidth="1"/>
    <col min="4609" max="4617" width="14.7109375" style="164" customWidth="1"/>
    <col min="4618" max="4848" width="10.7109375" style="164" customWidth="1"/>
    <col min="4849" max="4850" width="15.7109375" style="164" customWidth="1"/>
    <col min="4851" max="4853" width="14.7109375" style="164" customWidth="1"/>
    <col min="4854" max="4857" width="13.7109375" style="164" customWidth="1"/>
    <col min="4858" max="4861" width="15.7109375" style="164" customWidth="1"/>
    <col min="4862" max="4862" width="22.85546875" style="164" customWidth="1"/>
    <col min="4863" max="4863" width="20.7109375" style="164" customWidth="1"/>
    <col min="4864" max="4864" width="17.7109375" style="164" customWidth="1"/>
    <col min="4865" max="4873" width="14.7109375" style="164" customWidth="1"/>
    <col min="4874" max="5104" width="10.7109375" style="164" customWidth="1"/>
    <col min="5105" max="5106" width="15.7109375" style="164" customWidth="1"/>
    <col min="5107" max="5109" width="14.7109375" style="164" customWidth="1"/>
    <col min="5110" max="5113" width="13.7109375" style="164" customWidth="1"/>
    <col min="5114" max="5117" width="15.7109375" style="164" customWidth="1"/>
    <col min="5118" max="5118" width="22.85546875" style="164" customWidth="1"/>
    <col min="5119" max="5119" width="20.7109375" style="164" customWidth="1"/>
    <col min="5120" max="5120" width="17.7109375" style="164" customWidth="1"/>
    <col min="5121" max="5129" width="14.7109375" style="164" customWidth="1"/>
    <col min="5130" max="5360" width="10.7109375" style="164" customWidth="1"/>
    <col min="5361" max="5362" width="15.7109375" style="164" customWidth="1"/>
    <col min="5363" max="5365" width="14.7109375" style="164" customWidth="1"/>
    <col min="5366" max="5369" width="13.7109375" style="164" customWidth="1"/>
    <col min="5370" max="5373" width="15.7109375" style="164" customWidth="1"/>
    <col min="5374" max="5374" width="22.85546875" style="164" customWidth="1"/>
    <col min="5375" max="5375" width="20.7109375" style="164" customWidth="1"/>
    <col min="5376" max="5376" width="17.7109375" style="164" customWidth="1"/>
    <col min="5377" max="5385" width="14.7109375" style="164" customWidth="1"/>
    <col min="5386" max="5616" width="10.7109375" style="164" customWidth="1"/>
    <col min="5617" max="5618" width="15.7109375" style="164" customWidth="1"/>
    <col min="5619" max="5621" width="14.7109375" style="164" customWidth="1"/>
    <col min="5622" max="5625" width="13.7109375" style="164" customWidth="1"/>
    <col min="5626" max="5629" width="15.7109375" style="164" customWidth="1"/>
    <col min="5630" max="5630" width="22.85546875" style="164" customWidth="1"/>
    <col min="5631" max="5631" width="20.7109375" style="164" customWidth="1"/>
    <col min="5632" max="5632" width="17.7109375" style="164" customWidth="1"/>
    <col min="5633" max="5641" width="14.7109375" style="164" customWidth="1"/>
    <col min="5642" max="5872" width="10.7109375" style="164" customWidth="1"/>
    <col min="5873" max="5874" width="15.7109375" style="164" customWidth="1"/>
    <col min="5875" max="5877" width="14.7109375" style="164" customWidth="1"/>
    <col min="5878" max="5881" width="13.7109375" style="164" customWidth="1"/>
    <col min="5882" max="5885" width="15.7109375" style="164" customWidth="1"/>
    <col min="5886" max="5886" width="22.85546875" style="164" customWidth="1"/>
    <col min="5887" max="5887" width="20.7109375" style="164" customWidth="1"/>
    <col min="5888" max="5888" width="17.7109375" style="164" customWidth="1"/>
    <col min="5889" max="5897" width="14.7109375" style="164" customWidth="1"/>
    <col min="5898" max="6128" width="10.7109375" style="164" customWidth="1"/>
    <col min="6129" max="6130" width="15.7109375" style="164" customWidth="1"/>
    <col min="6131" max="6133" width="14.7109375" style="164" customWidth="1"/>
    <col min="6134" max="6137" width="13.7109375" style="164" customWidth="1"/>
    <col min="6138" max="6141" width="15.7109375" style="164" customWidth="1"/>
    <col min="6142" max="6142" width="22.85546875" style="164" customWidth="1"/>
    <col min="6143" max="6143" width="20.7109375" style="164" customWidth="1"/>
    <col min="6144" max="6144" width="17.7109375" style="164" customWidth="1"/>
    <col min="6145" max="6153" width="14.7109375" style="164" customWidth="1"/>
    <col min="6154" max="6384" width="10.7109375" style="164" customWidth="1"/>
    <col min="6385" max="6386" width="15.7109375" style="164" customWidth="1"/>
    <col min="6387" max="6389" width="14.7109375" style="164" customWidth="1"/>
    <col min="6390" max="6393" width="13.7109375" style="164" customWidth="1"/>
    <col min="6394" max="6397" width="15.7109375" style="164" customWidth="1"/>
    <col min="6398" max="6398" width="22.85546875" style="164" customWidth="1"/>
    <col min="6399" max="6399" width="20.7109375" style="164" customWidth="1"/>
    <col min="6400" max="6400" width="17.7109375" style="164" customWidth="1"/>
    <col min="6401" max="6409" width="14.7109375" style="164" customWidth="1"/>
    <col min="6410" max="6640" width="10.7109375" style="164" customWidth="1"/>
    <col min="6641" max="6642" width="15.7109375" style="164" customWidth="1"/>
    <col min="6643" max="6645" width="14.7109375" style="164" customWidth="1"/>
    <col min="6646" max="6649" width="13.7109375" style="164" customWidth="1"/>
    <col min="6650" max="6653" width="15.7109375" style="164" customWidth="1"/>
    <col min="6654" max="6654" width="22.85546875" style="164" customWidth="1"/>
    <col min="6655" max="6655" width="20.7109375" style="164" customWidth="1"/>
    <col min="6656" max="6656" width="17.7109375" style="164" customWidth="1"/>
    <col min="6657" max="6665" width="14.7109375" style="164" customWidth="1"/>
    <col min="6666" max="6896" width="10.7109375" style="164" customWidth="1"/>
    <col min="6897" max="6898" width="15.7109375" style="164" customWidth="1"/>
    <col min="6899" max="6901" width="14.7109375" style="164" customWidth="1"/>
    <col min="6902" max="6905" width="13.7109375" style="164" customWidth="1"/>
    <col min="6906" max="6909" width="15.7109375" style="164" customWidth="1"/>
    <col min="6910" max="6910" width="22.85546875" style="164" customWidth="1"/>
    <col min="6911" max="6911" width="20.7109375" style="164" customWidth="1"/>
    <col min="6912" max="6912" width="17.7109375" style="164" customWidth="1"/>
    <col min="6913" max="6921" width="14.7109375" style="164" customWidth="1"/>
    <col min="6922" max="7152" width="10.7109375" style="164" customWidth="1"/>
    <col min="7153" max="7154" width="15.7109375" style="164" customWidth="1"/>
    <col min="7155" max="7157" width="14.7109375" style="164" customWidth="1"/>
    <col min="7158" max="7161" width="13.7109375" style="164" customWidth="1"/>
    <col min="7162" max="7165" width="15.7109375" style="164" customWidth="1"/>
    <col min="7166" max="7166" width="22.85546875" style="164" customWidth="1"/>
    <col min="7167" max="7167" width="20.7109375" style="164" customWidth="1"/>
    <col min="7168" max="7168" width="17.7109375" style="164" customWidth="1"/>
    <col min="7169" max="7177" width="14.7109375" style="164" customWidth="1"/>
    <col min="7178" max="7408" width="10.7109375" style="164" customWidth="1"/>
    <col min="7409" max="7410" width="15.7109375" style="164" customWidth="1"/>
    <col min="7411" max="7413" width="14.7109375" style="164" customWidth="1"/>
    <col min="7414" max="7417" width="13.7109375" style="164" customWidth="1"/>
    <col min="7418" max="7421" width="15.7109375" style="164" customWidth="1"/>
    <col min="7422" max="7422" width="22.85546875" style="164" customWidth="1"/>
    <col min="7423" max="7423" width="20.7109375" style="164" customWidth="1"/>
    <col min="7424" max="7424" width="17.7109375" style="164" customWidth="1"/>
    <col min="7425" max="7433" width="14.7109375" style="164" customWidth="1"/>
    <col min="7434" max="7664" width="10.7109375" style="164" customWidth="1"/>
    <col min="7665" max="7666" width="15.7109375" style="164" customWidth="1"/>
    <col min="7667" max="7669" width="14.7109375" style="164" customWidth="1"/>
    <col min="7670" max="7673" width="13.7109375" style="164" customWidth="1"/>
    <col min="7674" max="7677" width="15.7109375" style="164" customWidth="1"/>
    <col min="7678" max="7678" width="22.85546875" style="164" customWidth="1"/>
    <col min="7679" max="7679" width="20.7109375" style="164" customWidth="1"/>
    <col min="7680" max="7680" width="17.7109375" style="164" customWidth="1"/>
    <col min="7681" max="7689" width="14.7109375" style="164" customWidth="1"/>
    <col min="7690" max="7920" width="10.7109375" style="164" customWidth="1"/>
    <col min="7921" max="7922" width="15.7109375" style="164" customWidth="1"/>
    <col min="7923" max="7925" width="14.7109375" style="164" customWidth="1"/>
    <col min="7926" max="7929" width="13.7109375" style="164" customWidth="1"/>
    <col min="7930" max="7933" width="15.7109375" style="164" customWidth="1"/>
    <col min="7934" max="7934" width="22.85546875" style="164" customWidth="1"/>
    <col min="7935" max="7935" width="20.7109375" style="164" customWidth="1"/>
    <col min="7936" max="7936" width="17.7109375" style="164" customWidth="1"/>
    <col min="7937" max="7945" width="14.7109375" style="164" customWidth="1"/>
    <col min="7946" max="8176" width="10.7109375" style="164" customWidth="1"/>
    <col min="8177" max="8178" width="15.7109375" style="164" customWidth="1"/>
    <col min="8179" max="8181" width="14.7109375" style="164" customWidth="1"/>
    <col min="8182" max="8185" width="13.7109375" style="164" customWidth="1"/>
    <col min="8186" max="8189" width="15.7109375" style="164" customWidth="1"/>
    <col min="8190" max="8190" width="22.85546875" style="164" customWidth="1"/>
    <col min="8191" max="8191" width="20.7109375" style="164" customWidth="1"/>
    <col min="8192" max="8192" width="17.7109375" style="164" customWidth="1"/>
    <col min="8193" max="8201" width="14.7109375" style="164" customWidth="1"/>
    <col min="8202" max="8432" width="10.7109375" style="164" customWidth="1"/>
    <col min="8433" max="8434" width="15.7109375" style="164" customWidth="1"/>
    <col min="8435" max="8437" width="14.7109375" style="164" customWidth="1"/>
    <col min="8438" max="8441" width="13.7109375" style="164" customWidth="1"/>
    <col min="8442" max="8445" width="15.7109375" style="164" customWidth="1"/>
    <col min="8446" max="8446" width="22.85546875" style="164" customWidth="1"/>
    <col min="8447" max="8447" width="20.7109375" style="164" customWidth="1"/>
    <col min="8448" max="8448" width="17.7109375" style="164" customWidth="1"/>
    <col min="8449" max="8457" width="14.7109375" style="164" customWidth="1"/>
    <col min="8458" max="8688" width="10.7109375" style="164" customWidth="1"/>
    <col min="8689" max="8690" width="15.7109375" style="164" customWidth="1"/>
    <col min="8691" max="8693" width="14.7109375" style="164" customWidth="1"/>
    <col min="8694" max="8697" width="13.7109375" style="164" customWidth="1"/>
    <col min="8698" max="8701" width="15.7109375" style="164" customWidth="1"/>
    <col min="8702" max="8702" width="22.85546875" style="164" customWidth="1"/>
    <col min="8703" max="8703" width="20.7109375" style="164" customWidth="1"/>
    <col min="8704" max="8704" width="17.7109375" style="164" customWidth="1"/>
    <col min="8705" max="8713" width="14.7109375" style="164" customWidth="1"/>
    <col min="8714" max="8944" width="10.7109375" style="164" customWidth="1"/>
    <col min="8945" max="8946" width="15.7109375" style="164" customWidth="1"/>
    <col min="8947" max="8949" width="14.7109375" style="164" customWidth="1"/>
    <col min="8950" max="8953" width="13.7109375" style="164" customWidth="1"/>
    <col min="8954" max="8957" width="15.7109375" style="164" customWidth="1"/>
    <col min="8958" max="8958" width="22.85546875" style="164" customWidth="1"/>
    <col min="8959" max="8959" width="20.7109375" style="164" customWidth="1"/>
    <col min="8960" max="8960" width="17.7109375" style="164" customWidth="1"/>
    <col min="8961" max="8969" width="14.7109375" style="164" customWidth="1"/>
    <col min="8970" max="9200" width="10.7109375" style="164" customWidth="1"/>
    <col min="9201" max="9202" width="15.7109375" style="164" customWidth="1"/>
    <col min="9203" max="9205" width="14.7109375" style="164" customWidth="1"/>
    <col min="9206" max="9209" width="13.7109375" style="164" customWidth="1"/>
    <col min="9210" max="9213" width="15.7109375" style="164" customWidth="1"/>
    <col min="9214" max="9214" width="22.85546875" style="164" customWidth="1"/>
    <col min="9215" max="9215" width="20.7109375" style="164" customWidth="1"/>
    <col min="9216" max="9216" width="17.7109375" style="164" customWidth="1"/>
    <col min="9217" max="9225" width="14.7109375" style="164" customWidth="1"/>
    <col min="9226" max="9456" width="10.7109375" style="164" customWidth="1"/>
    <col min="9457" max="9458" width="15.7109375" style="164" customWidth="1"/>
    <col min="9459" max="9461" width="14.7109375" style="164" customWidth="1"/>
    <col min="9462" max="9465" width="13.7109375" style="164" customWidth="1"/>
    <col min="9466" max="9469" width="15.7109375" style="164" customWidth="1"/>
    <col min="9470" max="9470" width="22.85546875" style="164" customWidth="1"/>
    <col min="9471" max="9471" width="20.7109375" style="164" customWidth="1"/>
    <col min="9472" max="9472" width="17.7109375" style="164" customWidth="1"/>
    <col min="9473" max="9481" width="14.7109375" style="164" customWidth="1"/>
    <col min="9482" max="9712" width="10.7109375" style="164" customWidth="1"/>
    <col min="9713" max="9714" width="15.7109375" style="164" customWidth="1"/>
    <col min="9715" max="9717" width="14.7109375" style="164" customWidth="1"/>
    <col min="9718" max="9721" width="13.7109375" style="164" customWidth="1"/>
    <col min="9722" max="9725" width="15.7109375" style="164" customWidth="1"/>
    <col min="9726" max="9726" width="22.85546875" style="164" customWidth="1"/>
    <col min="9727" max="9727" width="20.7109375" style="164" customWidth="1"/>
    <col min="9728" max="9728" width="17.7109375" style="164" customWidth="1"/>
    <col min="9729" max="9737" width="14.7109375" style="164" customWidth="1"/>
    <col min="9738" max="9968" width="10.7109375" style="164" customWidth="1"/>
    <col min="9969" max="9970" width="15.7109375" style="164" customWidth="1"/>
    <col min="9971" max="9973" width="14.7109375" style="164" customWidth="1"/>
    <col min="9974" max="9977" width="13.7109375" style="164" customWidth="1"/>
    <col min="9978" max="9981" width="15.7109375" style="164" customWidth="1"/>
    <col min="9982" max="9982" width="22.85546875" style="164" customWidth="1"/>
    <col min="9983" max="9983" width="20.7109375" style="164" customWidth="1"/>
    <col min="9984" max="9984" width="17.7109375" style="164" customWidth="1"/>
    <col min="9985" max="9993" width="14.7109375" style="164" customWidth="1"/>
    <col min="9994" max="10224" width="10.7109375" style="164" customWidth="1"/>
    <col min="10225" max="10226" width="15.7109375" style="164" customWidth="1"/>
    <col min="10227" max="10229" width="14.7109375" style="164" customWidth="1"/>
    <col min="10230" max="10233" width="13.7109375" style="164" customWidth="1"/>
    <col min="10234" max="10237" width="15.7109375" style="164" customWidth="1"/>
    <col min="10238" max="10238" width="22.85546875" style="164" customWidth="1"/>
    <col min="10239" max="10239" width="20.7109375" style="164" customWidth="1"/>
    <col min="10240" max="10240" width="17.7109375" style="164" customWidth="1"/>
    <col min="10241" max="10249" width="14.7109375" style="164" customWidth="1"/>
    <col min="10250" max="10480" width="10.7109375" style="164" customWidth="1"/>
    <col min="10481" max="10482" width="15.7109375" style="164" customWidth="1"/>
    <col min="10483" max="10485" width="14.7109375" style="164" customWidth="1"/>
    <col min="10486" max="10489" width="13.7109375" style="164" customWidth="1"/>
    <col min="10490" max="10493" width="15.7109375" style="164" customWidth="1"/>
    <col min="10494" max="10494" width="22.85546875" style="164" customWidth="1"/>
    <col min="10495" max="10495" width="20.7109375" style="164" customWidth="1"/>
    <col min="10496" max="10496" width="17.7109375" style="164" customWidth="1"/>
    <col min="10497" max="10505" width="14.7109375" style="164" customWidth="1"/>
    <col min="10506" max="10736" width="10.7109375" style="164" customWidth="1"/>
    <col min="10737" max="10738" width="15.7109375" style="164" customWidth="1"/>
    <col min="10739" max="10741" width="14.7109375" style="164" customWidth="1"/>
    <col min="10742" max="10745" width="13.7109375" style="164" customWidth="1"/>
    <col min="10746" max="10749" width="15.7109375" style="164" customWidth="1"/>
    <col min="10750" max="10750" width="22.85546875" style="164" customWidth="1"/>
    <col min="10751" max="10751" width="20.7109375" style="164" customWidth="1"/>
    <col min="10752" max="10752" width="17.7109375" style="164" customWidth="1"/>
    <col min="10753" max="10761" width="14.7109375" style="164" customWidth="1"/>
    <col min="10762" max="10992" width="10.7109375" style="164" customWidth="1"/>
    <col min="10993" max="10994" width="15.7109375" style="164" customWidth="1"/>
    <col min="10995" max="10997" width="14.7109375" style="164" customWidth="1"/>
    <col min="10998" max="11001" width="13.7109375" style="164" customWidth="1"/>
    <col min="11002" max="11005" width="15.7109375" style="164" customWidth="1"/>
    <col min="11006" max="11006" width="22.85546875" style="164" customWidth="1"/>
    <col min="11007" max="11007" width="20.7109375" style="164" customWidth="1"/>
    <col min="11008" max="11008" width="17.7109375" style="164" customWidth="1"/>
    <col min="11009" max="11017" width="14.7109375" style="164" customWidth="1"/>
    <col min="11018" max="11248" width="10.7109375" style="164" customWidth="1"/>
    <col min="11249" max="11250" width="15.7109375" style="164" customWidth="1"/>
    <col min="11251" max="11253" width="14.7109375" style="164" customWidth="1"/>
    <col min="11254" max="11257" width="13.7109375" style="164" customWidth="1"/>
    <col min="11258" max="11261" width="15.7109375" style="164" customWidth="1"/>
    <col min="11262" max="11262" width="22.85546875" style="164" customWidth="1"/>
    <col min="11263" max="11263" width="20.7109375" style="164" customWidth="1"/>
    <col min="11264" max="11264" width="17.7109375" style="164" customWidth="1"/>
    <col min="11265" max="11273" width="14.7109375" style="164" customWidth="1"/>
    <col min="11274" max="11504" width="10.7109375" style="164" customWidth="1"/>
    <col min="11505" max="11506" width="15.7109375" style="164" customWidth="1"/>
    <col min="11507" max="11509" width="14.7109375" style="164" customWidth="1"/>
    <col min="11510" max="11513" width="13.7109375" style="164" customWidth="1"/>
    <col min="11514" max="11517" width="15.7109375" style="164" customWidth="1"/>
    <col min="11518" max="11518" width="22.85546875" style="164" customWidth="1"/>
    <col min="11519" max="11519" width="20.7109375" style="164" customWidth="1"/>
    <col min="11520" max="11520" width="17.7109375" style="164" customWidth="1"/>
    <col min="11521" max="11529" width="14.7109375" style="164" customWidth="1"/>
    <col min="11530" max="11760" width="10.7109375" style="164" customWidth="1"/>
    <col min="11761" max="11762" width="15.7109375" style="164" customWidth="1"/>
    <col min="11763" max="11765" width="14.7109375" style="164" customWidth="1"/>
    <col min="11766" max="11769" width="13.7109375" style="164" customWidth="1"/>
    <col min="11770" max="11773" width="15.7109375" style="164" customWidth="1"/>
    <col min="11774" max="11774" width="22.85546875" style="164" customWidth="1"/>
    <col min="11775" max="11775" width="20.7109375" style="164" customWidth="1"/>
    <col min="11776" max="11776" width="17.7109375" style="164" customWidth="1"/>
    <col min="11777" max="11785" width="14.7109375" style="164" customWidth="1"/>
    <col min="11786" max="12016" width="10.7109375" style="164" customWidth="1"/>
    <col min="12017" max="12018" width="15.7109375" style="164" customWidth="1"/>
    <col min="12019" max="12021" width="14.7109375" style="164" customWidth="1"/>
    <col min="12022" max="12025" width="13.7109375" style="164" customWidth="1"/>
    <col min="12026" max="12029" width="15.7109375" style="164" customWidth="1"/>
    <col min="12030" max="12030" width="22.85546875" style="164" customWidth="1"/>
    <col min="12031" max="12031" width="20.7109375" style="164" customWidth="1"/>
    <col min="12032" max="12032" width="17.7109375" style="164" customWidth="1"/>
    <col min="12033" max="12041" width="14.7109375" style="164" customWidth="1"/>
    <col min="12042" max="12272" width="10.7109375" style="164" customWidth="1"/>
    <col min="12273" max="12274" width="15.7109375" style="164" customWidth="1"/>
    <col min="12275" max="12277" width="14.7109375" style="164" customWidth="1"/>
    <col min="12278" max="12281" width="13.7109375" style="164" customWidth="1"/>
    <col min="12282" max="12285" width="15.7109375" style="164" customWidth="1"/>
    <col min="12286" max="12286" width="22.85546875" style="164" customWidth="1"/>
    <col min="12287" max="12287" width="20.7109375" style="164" customWidth="1"/>
    <col min="12288" max="12288" width="17.7109375" style="164" customWidth="1"/>
    <col min="12289" max="12297" width="14.7109375" style="164" customWidth="1"/>
    <col min="12298" max="12528" width="10.7109375" style="164" customWidth="1"/>
    <col min="12529" max="12530" width="15.7109375" style="164" customWidth="1"/>
    <col min="12531" max="12533" width="14.7109375" style="164" customWidth="1"/>
    <col min="12534" max="12537" width="13.7109375" style="164" customWidth="1"/>
    <col min="12538" max="12541" width="15.7109375" style="164" customWidth="1"/>
    <col min="12542" max="12542" width="22.85546875" style="164" customWidth="1"/>
    <col min="12543" max="12543" width="20.7109375" style="164" customWidth="1"/>
    <col min="12544" max="12544" width="17.7109375" style="164" customWidth="1"/>
    <col min="12545" max="12553" width="14.7109375" style="164" customWidth="1"/>
    <col min="12554" max="12784" width="10.7109375" style="164" customWidth="1"/>
    <col min="12785" max="12786" width="15.7109375" style="164" customWidth="1"/>
    <col min="12787" max="12789" width="14.7109375" style="164" customWidth="1"/>
    <col min="12790" max="12793" width="13.7109375" style="164" customWidth="1"/>
    <col min="12794" max="12797" width="15.7109375" style="164" customWidth="1"/>
    <col min="12798" max="12798" width="22.85546875" style="164" customWidth="1"/>
    <col min="12799" max="12799" width="20.7109375" style="164" customWidth="1"/>
    <col min="12800" max="12800" width="17.7109375" style="164" customWidth="1"/>
    <col min="12801" max="12809" width="14.7109375" style="164" customWidth="1"/>
    <col min="12810" max="13040" width="10.7109375" style="164" customWidth="1"/>
    <col min="13041" max="13042" width="15.7109375" style="164" customWidth="1"/>
    <col min="13043" max="13045" width="14.7109375" style="164" customWidth="1"/>
    <col min="13046" max="13049" width="13.7109375" style="164" customWidth="1"/>
    <col min="13050" max="13053" width="15.7109375" style="164" customWidth="1"/>
    <col min="13054" max="13054" width="22.85546875" style="164" customWidth="1"/>
    <col min="13055" max="13055" width="20.7109375" style="164" customWidth="1"/>
    <col min="13056" max="13056" width="17.7109375" style="164" customWidth="1"/>
    <col min="13057" max="13065" width="14.7109375" style="164" customWidth="1"/>
    <col min="13066" max="13296" width="10.7109375" style="164" customWidth="1"/>
    <col min="13297" max="13298" width="15.7109375" style="164" customWidth="1"/>
    <col min="13299" max="13301" width="14.7109375" style="164" customWidth="1"/>
    <col min="13302" max="13305" width="13.7109375" style="164" customWidth="1"/>
    <col min="13306" max="13309" width="15.7109375" style="164" customWidth="1"/>
    <col min="13310" max="13310" width="22.85546875" style="164" customWidth="1"/>
    <col min="13311" max="13311" width="20.7109375" style="164" customWidth="1"/>
    <col min="13312" max="13312" width="17.7109375" style="164" customWidth="1"/>
    <col min="13313" max="13321" width="14.7109375" style="164" customWidth="1"/>
    <col min="13322" max="13552" width="10.7109375" style="164" customWidth="1"/>
    <col min="13553" max="13554" width="15.7109375" style="164" customWidth="1"/>
    <col min="13555" max="13557" width="14.7109375" style="164" customWidth="1"/>
    <col min="13558" max="13561" width="13.7109375" style="164" customWidth="1"/>
    <col min="13562" max="13565" width="15.7109375" style="164" customWidth="1"/>
    <col min="13566" max="13566" width="22.85546875" style="164" customWidth="1"/>
    <col min="13567" max="13567" width="20.7109375" style="164" customWidth="1"/>
    <col min="13568" max="13568" width="17.7109375" style="164" customWidth="1"/>
    <col min="13569" max="13577" width="14.7109375" style="164" customWidth="1"/>
    <col min="13578" max="13808" width="10.7109375" style="164" customWidth="1"/>
    <col min="13809" max="13810" width="15.7109375" style="164" customWidth="1"/>
    <col min="13811" max="13813" width="14.7109375" style="164" customWidth="1"/>
    <col min="13814" max="13817" width="13.7109375" style="164" customWidth="1"/>
    <col min="13818" max="13821" width="15.7109375" style="164" customWidth="1"/>
    <col min="13822" max="13822" width="22.85546875" style="164" customWidth="1"/>
    <col min="13823" max="13823" width="20.7109375" style="164" customWidth="1"/>
    <col min="13824" max="13824" width="17.7109375" style="164" customWidth="1"/>
    <col min="13825" max="13833" width="14.7109375" style="164" customWidth="1"/>
    <col min="13834" max="14064" width="10.7109375" style="164" customWidth="1"/>
    <col min="14065" max="14066" width="15.7109375" style="164" customWidth="1"/>
    <col min="14067" max="14069" width="14.7109375" style="164" customWidth="1"/>
    <col min="14070" max="14073" width="13.7109375" style="164" customWidth="1"/>
    <col min="14074" max="14077" width="15.7109375" style="164" customWidth="1"/>
    <col min="14078" max="14078" width="22.85546875" style="164" customWidth="1"/>
    <col min="14079" max="14079" width="20.7109375" style="164" customWidth="1"/>
    <col min="14080" max="14080" width="17.7109375" style="164" customWidth="1"/>
    <col min="14081" max="14089" width="14.7109375" style="164" customWidth="1"/>
    <col min="14090" max="14320" width="10.7109375" style="164" customWidth="1"/>
    <col min="14321" max="14322" width="15.7109375" style="164" customWidth="1"/>
    <col min="14323" max="14325" width="14.7109375" style="164" customWidth="1"/>
    <col min="14326" max="14329" width="13.7109375" style="164" customWidth="1"/>
    <col min="14330" max="14333" width="15.7109375" style="164" customWidth="1"/>
    <col min="14334" max="14334" width="22.85546875" style="164" customWidth="1"/>
    <col min="14335" max="14335" width="20.7109375" style="164" customWidth="1"/>
    <col min="14336" max="14336" width="17.7109375" style="164" customWidth="1"/>
    <col min="14337" max="14345" width="14.7109375" style="164" customWidth="1"/>
    <col min="14346" max="14576" width="10.7109375" style="164" customWidth="1"/>
    <col min="14577" max="14578" width="15.7109375" style="164" customWidth="1"/>
    <col min="14579" max="14581" width="14.7109375" style="164" customWidth="1"/>
    <col min="14582" max="14585" width="13.7109375" style="164" customWidth="1"/>
    <col min="14586" max="14589" width="15.7109375" style="164" customWidth="1"/>
    <col min="14590" max="14590" width="22.85546875" style="164" customWidth="1"/>
    <col min="14591" max="14591" width="20.7109375" style="164" customWidth="1"/>
    <col min="14592" max="14592" width="17.7109375" style="164" customWidth="1"/>
    <col min="14593" max="14601" width="14.7109375" style="164" customWidth="1"/>
    <col min="14602" max="14832" width="10.7109375" style="164" customWidth="1"/>
    <col min="14833" max="14834" width="15.7109375" style="164" customWidth="1"/>
    <col min="14835" max="14837" width="14.7109375" style="164" customWidth="1"/>
    <col min="14838" max="14841" width="13.7109375" style="164" customWidth="1"/>
    <col min="14842" max="14845" width="15.7109375" style="164" customWidth="1"/>
    <col min="14846" max="14846" width="22.85546875" style="164" customWidth="1"/>
    <col min="14847" max="14847" width="20.7109375" style="164" customWidth="1"/>
    <col min="14848" max="14848" width="17.7109375" style="164" customWidth="1"/>
    <col min="14849" max="14857" width="14.7109375" style="164" customWidth="1"/>
    <col min="14858" max="15088" width="10.7109375" style="164" customWidth="1"/>
    <col min="15089" max="15090" width="15.7109375" style="164" customWidth="1"/>
    <col min="15091" max="15093" width="14.7109375" style="164" customWidth="1"/>
    <col min="15094" max="15097" width="13.7109375" style="164" customWidth="1"/>
    <col min="15098" max="15101" width="15.7109375" style="164" customWidth="1"/>
    <col min="15102" max="15102" width="22.85546875" style="164" customWidth="1"/>
    <col min="15103" max="15103" width="20.7109375" style="164" customWidth="1"/>
    <col min="15104" max="15104" width="17.7109375" style="164" customWidth="1"/>
    <col min="15105" max="15113" width="14.7109375" style="164" customWidth="1"/>
    <col min="15114" max="15344" width="10.7109375" style="164" customWidth="1"/>
    <col min="15345" max="15346" width="15.7109375" style="164" customWidth="1"/>
    <col min="15347" max="15349" width="14.7109375" style="164" customWidth="1"/>
    <col min="15350" max="15353" width="13.7109375" style="164" customWidth="1"/>
    <col min="15354" max="15357" width="15.7109375" style="164" customWidth="1"/>
    <col min="15358" max="15358" width="22.85546875" style="164" customWidth="1"/>
    <col min="15359" max="15359" width="20.7109375" style="164" customWidth="1"/>
    <col min="15360" max="15360" width="17.7109375" style="164" customWidth="1"/>
    <col min="15361" max="15369" width="14.7109375" style="164" customWidth="1"/>
    <col min="15370" max="15600" width="10.7109375" style="164" customWidth="1"/>
    <col min="15601" max="15602" width="15.7109375" style="164" customWidth="1"/>
    <col min="15603" max="15605" width="14.7109375" style="164" customWidth="1"/>
    <col min="15606" max="15609" width="13.7109375" style="164" customWidth="1"/>
    <col min="15610" max="15613" width="15.7109375" style="164" customWidth="1"/>
    <col min="15614" max="15614" width="22.85546875" style="164" customWidth="1"/>
    <col min="15615" max="15615" width="20.7109375" style="164" customWidth="1"/>
    <col min="15616" max="15616" width="17.7109375" style="164" customWidth="1"/>
    <col min="15617" max="15625" width="14.7109375" style="164" customWidth="1"/>
    <col min="15626" max="15856" width="10.7109375" style="164" customWidth="1"/>
    <col min="15857" max="15858" width="15.7109375" style="164" customWidth="1"/>
    <col min="15859" max="15861" width="14.7109375" style="164" customWidth="1"/>
    <col min="15862" max="15865" width="13.7109375" style="164" customWidth="1"/>
    <col min="15866" max="15869" width="15.7109375" style="164" customWidth="1"/>
    <col min="15870" max="15870" width="22.85546875" style="164" customWidth="1"/>
    <col min="15871" max="15871" width="20.7109375" style="164" customWidth="1"/>
    <col min="15872" max="15872" width="17.7109375" style="164" customWidth="1"/>
    <col min="15873" max="15881" width="14.7109375" style="164" customWidth="1"/>
    <col min="15882" max="16112" width="10.7109375" style="164" customWidth="1"/>
    <col min="16113" max="16114" width="15.7109375" style="164" customWidth="1"/>
    <col min="16115" max="16117" width="14.7109375" style="164" customWidth="1"/>
    <col min="16118" max="16121" width="13.7109375" style="164" customWidth="1"/>
    <col min="16122" max="16125" width="15.7109375" style="164" customWidth="1"/>
    <col min="16126" max="16126" width="22.85546875" style="164" customWidth="1"/>
    <col min="16127" max="16127" width="20.7109375" style="164" customWidth="1"/>
    <col min="16128" max="16128" width="17.7109375" style="164" customWidth="1"/>
    <col min="16129" max="16137" width="14.7109375" style="164" customWidth="1"/>
    <col min="16138" max="16384" width="10.7109375" style="164" customWidth="1"/>
  </cols>
  <sheetData>
    <row r="1" spans="1:27" ht="25.5" customHeight="1" x14ac:dyDescent="0.25">
      <c r="AA1" s="19" t="s">
        <v>0</v>
      </c>
    </row>
    <row r="2" spans="1:27" s="158" customFormat="1" ht="18.75" customHeight="1" x14ac:dyDescent="0.3">
      <c r="E2" s="9"/>
      <c r="AA2" s="7" t="s">
        <v>1</v>
      </c>
    </row>
    <row r="3" spans="1:27" s="158" customFormat="1" ht="18.75" customHeight="1" x14ac:dyDescent="0.3">
      <c r="E3" s="9"/>
      <c r="AA3" s="7" t="s">
        <v>2</v>
      </c>
    </row>
    <row r="4" spans="1:27" s="158" customFormat="1" x14ac:dyDescent="0.2">
      <c r="E4" s="8"/>
    </row>
    <row r="5" spans="1:27" s="158" customFormat="1" x14ac:dyDescent="0.2">
      <c r="A5" s="187" t="str">
        <f>'1. паспорт местоположение'!A5:C5</f>
        <v>Год раскрытия информации: 2026 год</v>
      </c>
      <c r="B5" s="182"/>
      <c r="C5" s="182"/>
      <c r="D5" s="182"/>
      <c r="E5" s="182"/>
      <c r="F5" s="182"/>
      <c r="G5" s="182"/>
      <c r="H5" s="182"/>
      <c r="I5" s="182"/>
      <c r="J5" s="182"/>
      <c r="K5" s="182"/>
      <c r="L5" s="182"/>
      <c r="M5" s="182"/>
      <c r="N5" s="182"/>
      <c r="O5" s="182"/>
      <c r="P5" s="182"/>
      <c r="Q5" s="182"/>
      <c r="R5" s="182"/>
      <c r="S5" s="182"/>
      <c r="T5" s="182"/>
      <c r="U5" s="182"/>
      <c r="V5" s="182"/>
      <c r="W5" s="182"/>
      <c r="X5" s="182"/>
      <c r="Y5" s="182"/>
      <c r="Z5" s="182"/>
      <c r="AA5" s="182"/>
    </row>
    <row r="6" spans="1:27" s="158" customFormat="1" x14ac:dyDescent="0.2">
      <c r="A6" s="159"/>
      <c r="B6" s="159"/>
      <c r="C6" s="159"/>
      <c r="D6" s="159"/>
      <c r="E6" s="159"/>
      <c r="F6" s="159"/>
      <c r="G6" s="159"/>
      <c r="H6" s="159"/>
      <c r="I6" s="159"/>
      <c r="J6" s="159"/>
      <c r="K6" s="159"/>
      <c r="L6" s="159"/>
      <c r="M6" s="159"/>
      <c r="N6" s="159"/>
      <c r="O6" s="159"/>
      <c r="P6" s="159"/>
      <c r="Q6" s="159"/>
      <c r="R6" s="159"/>
      <c r="S6" s="159"/>
      <c r="T6" s="159"/>
    </row>
    <row r="7" spans="1:27" s="158" customFormat="1" ht="18.75" customHeight="1" x14ac:dyDescent="0.2">
      <c r="E7" s="192" t="s">
        <v>3</v>
      </c>
      <c r="F7" s="182"/>
      <c r="G7" s="182"/>
      <c r="H7" s="182"/>
      <c r="I7" s="182"/>
      <c r="J7" s="182"/>
      <c r="K7" s="182"/>
      <c r="L7" s="182"/>
      <c r="M7" s="182"/>
      <c r="N7" s="182"/>
      <c r="O7" s="182"/>
      <c r="P7" s="182"/>
      <c r="Q7" s="182"/>
      <c r="R7" s="182"/>
      <c r="S7" s="182"/>
      <c r="T7" s="182"/>
      <c r="U7" s="182"/>
      <c r="V7" s="182"/>
      <c r="W7" s="182"/>
      <c r="X7" s="182"/>
      <c r="Y7" s="182"/>
    </row>
    <row r="8" spans="1:27" s="158" customFormat="1" ht="18.75" customHeight="1" x14ac:dyDescent="0.2">
      <c r="E8" s="161"/>
      <c r="F8" s="161"/>
      <c r="G8" s="161"/>
      <c r="H8" s="161"/>
      <c r="I8" s="161"/>
      <c r="J8" s="161"/>
      <c r="K8" s="161"/>
      <c r="L8" s="161"/>
      <c r="M8" s="161"/>
      <c r="N8" s="161"/>
      <c r="O8" s="161"/>
      <c r="P8" s="161"/>
      <c r="Q8" s="161"/>
      <c r="R8" s="161"/>
      <c r="S8" s="6"/>
      <c r="T8" s="6"/>
      <c r="U8" s="6"/>
      <c r="V8" s="6"/>
      <c r="W8" s="6"/>
    </row>
    <row r="9" spans="1:27" s="158" customFormat="1" ht="18.75" customHeight="1" x14ac:dyDescent="0.2">
      <c r="A9" s="190" t="str">
        <f>'1. паспорт местоположение'!A9:C9</f>
        <v xml:space="preserve"> АО "ССК"</v>
      </c>
      <c r="B9" s="182"/>
      <c r="C9" s="182"/>
      <c r="D9" s="182"/>
      <c r="E9" s="182"/>
      <c r="F9" s="182"/>
      <c r="G9" s="182"/>
      <c r="H9" s="182"/>
      <c r="I9" s="182"/>
      <c r="J9" s="182"/>
      <c r="K9" s="182"/>
      <c r="L9" s="182"/>
      <c r="M9" s="182"/>
      <c r="N9" s="182"/>
      <c r="O9" s="182"/>
      <c r="P9" s="182"/>
      <c r="Q9" s="182"/>
      <c r="R9" s="182"/>
      <c r="S9" s="182"/>
      <c r="T9" s="182"/>
      <c r="U9" s="182"/>
      <c r="V9" s="182"/>
      <c r="W9" s="182"/>
      <c r="X9" s="182"/>
      <c r="Y9" s="182"/>
      <c r="Z9" s="182"/>
      <c r="AA9" s="182"/>
    </row>
    <row r="10" spans="1:27" s="158" customFormat="1" ht="18.75" customHeight="1" x14ac:dyDescent="0.2">
      <c r="E10" s="181" t="s">
        <v>5</v>
      </c>
      <c r="F10" s="182"/>
      <c r="G10" s="182"/>
      <c r="H10" s="182"/>
      <c r="I10" s="182"/>
      <c r="J10" s="182"/>
      <c r="K10" s="182"/>
      <c r="L10" s="182"/>
      <c r="M10" s="182"/>
      <c r="N10" s="182"/>
      <c r="O10" s="182"/>
      <c r="P10" s="182"/>
      <c r="Q10" s="182"/>
      <c r="R10" s="182"/>
      <c r="S10" s="182"/>
      <c r="T10" s="182"/>
      <c r="U10" s="182"/>
      <c r="V10" s="182"/>
      <c r="W10" s="182"/>
      <c r="X10" s="182"/>
      <c r="Y10" s="182"/>
    </row>
    <row r="11" spans="1:27" s="158" customFormat="1" ht="18.75" customHeight="1" x14ac:dyDescent="0.2">
      <c r="E11" s="161"/>
      <c r="F11" s="161"/>
      <c r="G11" s="161"/>
      <c r="H11" s="161"/>
      <c r="I11" s="161"/>
      <c r="J11" s="161"/>
      <c r="K11" s="161"/>
      <c r="L11" s="161"/>
      <c r="M11" s="161"/>
      <c r="N11" s="161"/>
      <c r="O11" s="161"/>
      <c r="P11" s="161"/>
      <c r="Q11" s="161"/>
      <c r="R11" s="161"/>
      <c r="S11" s="6"/>
      <c r="T11" s="6"/>
      <c r="U11" s="6"/>
      <c r="V11" s="6"/>
      <c r="W11" s="6"/>
    </row>
    <row r="12" spans="1:27" s="158" customFormat="1" ht="18.75" customHeight="1" x14ac:dyDescent="0.2">
      <c r="A12" s="190" t="str">
        <f>'1. паспорт местоположение'!A12:C12</f>
        <v>P_0120</v>
      </c>
      <c r="B12" s="182"/>
      <c r="C12" s="182"/>
      <c r="D12" s="182"/>
      <c r="E12" s="182"/>
      <c r="F12" s="182"/>
      <c r="G12" s="182"/>
      <c r="H12" s="182"/>
      <c r="I12" s="182"/>
      <c r="J12" s="182"/>
      <c r="K12" s="182"/>
      <c r="L12" s="182"/>
      <c r="M12" s="182"/>
      <c r="N12" s="182"/>
      <c r="O12" s="182"/>
      <c r="P12" s="182"/>
      <c r="Q12" s="182"/>
      <c r="R12" s="182"/>
      <c r="S12" s="182"/>
      <c r="T12" s="182"/>
      <c r="U12" s="182"/>
      <c r="V12" s="182"/>
      <c r="W12" s="182"/>
      <c r="X12" s="182"/>
      <c r="Y12" s="182"/>
      <c r="Z12" s="182"/>
      <c r="AA12" s="182"/>
    </row>
    <row r="13" spans="1:27" s="158" customFormat="1" ht="18.75" customHeight="1" x14ac:dyDescent="0.2">
      <c r="E13" s="181" t="s">
        <v>7</v>
      </c>
      <c r="F13" s="182"/>
      <c r="G13" s="182"/>
      <c r="H13" s="182"/>
      <c r="I13" s="182"/>
      <c r="J13" s="182"/>
      <c r="K13" s="182"/>
      <c r="L13" s="182"/>
      <c r="M13" s="182"/>
      <c r="N13" s="182"/>
      <c r="O13" s="182"/>
      <c r="P13" s="182"/>
      <c r="Q13" s="182"/>
      <c r="R13" s="182"/>
      <c r="S13" s="182"/>
      <c r="T13" s="182"/>
      <c r="U13" s="182"/>
      <c r="V13" s="182"/>
      <c r="W13" s="182"/>
      <c r="X13" s="182"/>
      <c r="Y13" s="182"/>
    </row>
    <row r="14" spans="1:27" s="158" customFormat="1" ht="15.75" customHeight="1" x14ac:dyDescent="0.2">
      <c r="E14" s="163"/>
      <c r="F14" s="163"/>
      <c r="G14" s="163"/>
      <c r="H14" s="163"/>
      <c r="I14" s="163"/>
      <c r="J14" s="163"/>
      <c r="K14" s="163"/>
      <c r="L14" s="163"/>
      <c r="M14" s="163"/>
      <c r="N14" s="163"/>
      <c r="O14" s="163"/>
      <c r="P14" s="163"/>
      <c r="Q14" s="163"/>
      <c r="R14" s="163"/>
      <c r="S14" s="163"/>
      <c r="T14" s="163"/>
      <c r="U14" s="163"/>
      <c r="V14" s="163"/>
      <c r="W14" s="163"/>
    </row>
    <row r="15" spans="1:27" s="160" customFormat="1" ht="15" customHeight="1" x14ac:dyDescent="0.2">
      <c r="A15" s="190" t="str">
        <f>'1. паспорт местоположение'!A15:C15</f>
        <v>Реконструкция КТП КИН 746/400 кВА с заменой КТП (КТП 6/0,4/400 кВА) Красноярский район Самарская область.</v>
      </c>
      <c r="B15" s="189"/>
      <c r="C15" s="189"/>
      <c r="D15" s="189"/>
      <c r="E15" s="189"/>
      <c r="F15" s="189"/>
      <c r="G15" s="189"/>
      <c r="H15" s="189"/>
      <c r="I15" s="189"/>
      <c r="J15" s="189"/>
      <c r="K15" s="189"/>
      <c r="L15" s="189"/>
      <c r="M15" s="189"/>
      <c r="N15" s="189"/>
      <c r="O15" s="189"/>
      <c r="P15" s="189"/>
      <c r="Q15" s="189"/>
      <c r="R15" s="189"/>
      <c r="S15" s="189"/>
      <c r="T15" s="189"/>
      <c r="U15" s="189"/>
      <c r="V15" s="189"/>
      <c r="W15" s="189"/>
      <c r="X15" s="189"/>
      <c r="Y15" s="189"/>
      <c r="Z15" s="189"/>
      <c r="AA15" s="189"/>
    </row>
    <row r="16" spans="1:27" s="160" customFormat="1" ht="15" customHeight="1" x14ac:dyDescent="0.2">
      <c r="E16" s="181" t="s">
        <v>9</v>
      </c>
      <c r="F16" s="189"/>
      <c r="G16" s="189"/>
      <c r="H16" s="189"/>
      <c r="I16" s="189"/>
      <c r="J16" s="189"/>
      <c r="K16" s="189"/>
      <c r="L16" s="189"/>
      <c r="M16" s="189"/>
      <c r="N16" s="189"/>
      <c r="O16" s="189"/>
      <c r="P16" s="189"/>
      <c r="Q16" s="189"/>
      <c r="R16" s="189"/>
      <c r="S16" s="189"/>
      <c r="T16" s="189"/>
      <c r="U16" s="189"/>
      <c r="V16" s="189"/>
      <c r="W16" s="189"/>
      <c r="X16" s="189"/>
      <c r="Y16" s="189"/>
    </row>
    <row r="17" spans="1:27" s="160" customFormat="1" ht="15" customHeight="1" x14ac:dyDescent="0.2">
      <c r="E17" s="163"/>
      <c r="F17" s="163"/>
      <c r="G17" s="163"/>
      <c r="H17" s="163"/>
      <c r="I17" s="163"/>
      <c r="J17" s="163"/>
      <c r="K17" s="163"/>
      <c r="L17" s="163"/>
      <c r="M17" s="163"/>
      <c r="N17" s="163"/>
      <c r="O17" s="163"/>
      <c r="P17" s="163"/>
      <c r="Q17" s="163"/>
      <c r="R17" s="163"/>
      <c r="S17" s="163"/>
      <c r="T17" s="163"/>
      <c r="U17" s="163"/>
      <c r="V17" s="163"/>
      <c r="W17" s="163"/>
    </row>
    <row r="18" spans="1:27" s="160" customFormat="1" ht="15" customHeight="1" x14ac:dyDescent="0.2">
      <c r="E18" s="207"/>
      <c r="F18" s="189"/>
      <c r="G18" s="189"/>
      <c r="H18" s="189"/>
      <c r="I18" s="189"/>
      <c r="J18" s="189"/>
      <c r="K18" s="189"/>
      <c r="L18" s="189"/>
      <c r="M18" s="189"/>
      <c r="N18" s="189"/>
      <c r="O18" s="189"/>
      <c r="P18" s="189"/>
      <c r="Q18" s="189"/>
      <c r="R18" s="189"/>
      <c r="S18" s="189"/>
      <c r="T18" s="189"/>
      <c r="U18" s="189"/>
      <c r="V18" s="189"/>
      <c r="W18" s="189"/>
      <c r="X18" s="189"/>
      <c r="Y18" s="189"/>
    </row>
    <row r="19" spans="1:27" ht="25.5" customHeight="1" x14ac:dyDescent="0.25">
      <c r="A19" s="207" t="s">
        <v>134</v>
      </c>
      <c r="B19" s="199"/>
      <c r="C19" s="199"/>
      <c r="D19" s="199"/>
      <c r="E19" s="199"/>
      <c r="F19" s="199"/>
      <c r="G19" s="199"/>
      <c r="H19" s="199"/>
      <c r="I19" s="199"/>
      <c r="J19" s="199"/>
      <c r="K19" s="199"/>
      <c r="L19" s="199"/>
      <c r="M19" s="199"/>
      <c r="N19" s="199"/>
      <c r="O19" s="199"/>
      <c r="P19" s="199"/>
      <c r="Q19" s="199"/>
      <c r="R19" s="199"/>
      <c r="S19" s="199"/>
      <c r="T19" s="199"/>
      <c r="U19" s="199"/>
      <c r="V19" s="199"/>
      <c r="W19" s="199"/>
      <c r="X19" s="199"/>
      <c r="Y19" s="199"/>
      <c r="Z19" s="199"/>
      <c r="AA19" s="199"/>
    </row>
    <row r="20" spans="1:27" s="25" customFormat="1" ht="21" customHeight="1" x14ac:dyDescent="0.25"/>
    <row r="21" spans="1:27" ht="15.75" customHeight="1" x14ac:dyDescent="0.25">
      <c r="A21" s="200" t="s">
        <v>11</v>
      </c>
      <c r="B21" s="200" t="s">
        <v>135</v>
      </c>
      <c r="C21" s="201"/>
      <c r="D21" s="200" t="s">
        <v>136</v>
      </c>
      <c r="E21" s="201"/>
      <c r="F21" s="200" t="s">
        <v>86</v>
      </c>
      <c r="G21" s="185"/>
      <c r="H21" s="185"/>
      <c r="I21" s="186"/>
      <c r="J21" s="200" t="s">
        <v>137</v>
      </c>
      <c r="K21" s="200" t="s">
        <v>138</v>
      </c>
      <c r="L21" s="201"/>
      <c r="M21" s="200" t="s">
        <v>139</v>
      </c>
      <c r="N21" s="201"/>
      <c r="O21" s="200" t="s">
        <v>140</v>
      </c>
      <c r="P21" s="201"/>
      <c r="Q21" s="200" t="s">
        <v>141</v>
      </c>
      <c r="R21" s="201"/>
      <c r="S21" s="200" t="s">
        <v>142</v>
      </c>
      <c r="T21" s="200" t="s">
        <v>143</v>
      </c>
      <c r="U21" s="200" t="s">
        <v>144</v>
      </c>
      <c r="V21" s="200" t="s">
        <v>145</v>
      </c>
      <c r="W21" s="201"/>
      <c r="X21" s="209" t="s">
        <v>107</v>
      </c>
      <c r="Y21" s="185"/>
      <c r="Z21" s="209" t="s">
        <v>108</v>
      </c>
      <c r="AA21" s="185"/>
    </row>
    <row r="22" spans="1:27" ht="216" customHeight="1" x14ac:dyDescent="0.25">
      <c r="A22" s="204"/>
      <c r="B22" s="202"/>
      <c r="C22" s="203"/>
      <c r="D22" s="202"/>
      <c r="E22" s="203"/>
      <c r="F22" s="200" t="s">
        <v>146</v>
      </c>
      <c r="G22" s="186"/>
      <c r="H22" s="200" t="s">
        <v>147</v>
      </c>
      <c r="I22" s="186"/>
      <c r="J22" s="195"/>
      <c r="K22" s="202"/>
      <c r="L22" s="203"/>
      <c r="M22" s="202"/>
      <c r="N22" s="203"/>
      <c r="O22" s="202"/>
      <c r="P22" s="203"/>
      <c r="Q22" s="202"/>
      <c r="R22" s="203"/>
      <c r="S22" s="195"/>
      <c r="T22" s="195"/>
      <c r="U22" s="195"/>
      <c r="V22" s="202"/>
      <c r="W22" s="203"/>
      <c r="X22" s="165" t="s">
        <v>109</v>
      </c>
      <c r="Y22" s="165" t="s">
        <v>110</v>
      </c>
      <c r="Z22" s="165" t="s">
        <v>111</v>
      </c>
      <c r="AA22" s="165" t="s">
        <v>112</v>
      </c>
    </row>
    <row r="23" spans="1:27" ht="60" customHeight="1" x14ac:dyDescent="0.25">
      <c r="A23" s="195"/>
      <c r="B23" s="42" t="s">
        <v>113</v>
      </c>
      <c r="C23" s="42" t="s">
        <v>114</v>
      </c>
      <c r="D23" s="42" t="s">
        <v>113</v>
      </c>
      <c r="E23" s="42" t="s">
        <v>114</v>
      </c>
      <c r="F23" s="42" t="s">
        <v>113</v>
      </c>
      <c r="G23" s="42" t="s">
        <v>114</v>
      </c>
      <c r="H23" s="42" t="s">
        <v>113</v>
      </c>
      <c r="I23" s="42" t="s">
        <v>114</v>
      </c>
      <c r="J23" s="42" t="s">
        <v>113</v>
      </c>
      <c r="K23" s="42" t="s">
        <v>113</v>
      </c>
      <c r="L23" s="42" t="s">
        <v>114</v>
      </c>
      <c r="M23" s="42" t="s">
        <v>113</v>
      </c>
      <c r="N23" s="42" t="s">
        <v>114</v>
      </c>
      <c r="O23" s="42" t="s">
        <v>113</v>
      </c>
      <c r="P23" s="42" t="s">
        <v>114</v>
      </c>
      <c r="Q23" s="42" t="s">
        <v>113</v>
      </c>
      <c r="R23" s="42" t="s">
        <v>114</v>
      </c>
      <c r="S23" s="42" t="s">
        <v>113</v>
      </c>
      <c r="T23" s="42" t="s">
        <v>113</v>
      </c>
      <c r="U23" s="42" t="s">
        <v>113</v>
      </c>
      <c r="V23" s="42" t="s">
        <v>113</v>
      </c>
      <c r="W23" s="42" t="s">
        <v>114</v>
      </c>
      <c r="X23" s="42" t="s">
        <v>113</v>
      </c>
      <c r="Y23" s="42" t="s">
        <v>113</v>
      </c>
      <c r="Z23" s="165" t="s">
        <v>113</v>
      </c>
      <c r="AA23" s="165" t="s">
        <v>113</v>
      </c>
    </row>
    <row r="24" spans="1:27"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19</v>
      </c>
      <c r="R24" s="43">
        <v>20</v>
      </c>
      <c r="S24" s="43">
        <v>21</v>
      </c>
      <c r="T24" s="43">
        <v>22</v>
      </c>
      <c r="U24" s="43">
        <v>23</v>
      </c>
      <c r="V24" s="43">
        <v>24</v>
      </c>
      <c r="W24" s="43">
        <v>25</v>
      </c>
      <c r="X24" s="43">
        <v>26</v>
      </c>
      <c r="Y24" s="43">
        <v>27</v>
      </c>
      <c r="Z24" s="43">
        <v>28</v>
      </c>
      <c r="AA24" s="43">
        <v>29</v>
      </c>
    </row>
    <row r="25" spans="1:27" s="25" customFormat="1" ht="70.5" customHeight="1" x14ac:dyDescent="0.25">
      <c r="A25" s="64" t="s">
        <v>59</v>
      </c>
      <c r="B25" s="64" t="s">
        <v>59</v>
      </c>
      <c r="C25" s="64" t="s">
        <v>59</v>
      </c>
      <c r="D25" s="64" t="s">
        <v>59</v>
      </c>
      <c r="E25" s="64" t="s">
        <v>59</v>
      </c>
      <c r="F25" s="64" t="s">
        <v>59</v>
      </c>
      <c r="G25" s="64" t="s">
        <v>59</v>
      </c>
      <c r="H25" s="64" t="s">
        <v>59</v>
      </c>
      <c r="I25" s="64" t="s">
        <v>59</v>
      </c>
      <c r="J25" s="64" t="s">
        <v>59</v>
      </c>
      <c r="K25" s="64" t="s">
        <v>59</v>
      </c>
      <c r="L25" s="64" t="s">
        <v>59</v>
      </c>
      <c r="M25" s="64" t="s">
        <v>59</v>
      </c>
      <c r="N25" s="64" t="s">
        <v>59</v>
      </c>
      <c r="O25" s="64" t="s">
        <v>59</v>
      </c>
      <c r="P25" s="64" t="s">
        <v>59</v>
      </c>
      <c r="Q25" s="64" t="s">
        <v>59</v>
      </c>
      <c r="R25" s="64" t="s">
        <v>59</v>
      </c>
      <c r="S25" s="64" t="s">
        <v>59</v>
      </c>
      <c r="T25" s="64" t="s">
        <v>59</v>
      </c>
      <c r="U25" s="64" t="s">
        <v>59</v>
      </c>
      <c r="V25" s="64" t="s">
        <v>59</v>
      </c>
      <c r="W25" s="64" t="s">
        <v>59</v>
      </c>
      <c r="X25" s="64" t="s">
        <v>59</v>
      </c>
      <c r="Y25" s="64" t="s">
        <v>59</v>
      </c>
      <c r="Z25" s="64" t="s">
        <v>59</v>
      </c>
      <c r="AA25" s="64" t="s">
        <v>59</v>
      </c>
    </row>
    <row r="26" spans="1:27" s="28" customFormat="1" ht="12.75" customHeight="1" x14ac:dyDescent="0.2">
      <c r="A26" s="29"/>
      <c r="B26" s="29"/>
      <c r="C26" s="29"/>
    </row>
  </sheetData>
  <mergeCells count="27">
    <mergeCell ref="E10:Y10"/>
    <mergeCell ref="E13:Y13"/>
    <mergeCell ref="M21:N22"/>
    <mergeCell ref="A12:AA12"/>
    <mergeCell ref="T21:T22"/>
    <mergeCell ref="E18:Y18"/>
    <mergeCell ref="K21:L22"/>
    <mergeCell ref="D21:E22"/>
    <mergeCell ref="A21:A23"/>
    <mergeCell ref="X21:Y21"/>
    <mergeCell ref="O21:P22"/>
    <mergeCell ref="A9:AA9"/>
    <mergeCell ref="A15:AA15"/>
    <mergeCell ref="S21:S22"/>
    <mergeCell ref="A5:AA5"/>
    <mergeCell ref="Z21:AA21"/>
    <mergeCell ref="V21:W22"/>
    <mergeCell ref="E16:Y16"/>
    <mergeCell ref="U21:U22"/>
    <mergeCell ref="E7:Y7"/>
    <mergeCell ref="B21:C22"/>
    <mergeCell ref="F21:I21"/>
    <mergeCell ref="F22:G22"/>
    <mergeCell ref="J21:J22"/>
    <mergeCell ref="A19:AA19"/>
    <mergeCell ref="H22:I22"/>
    <mergeCell ref="Q21:R22"/>
  </mergeCells>
  <pageMargins left="0.78740157480314965" right="0.59055118110236227" top="0.78740157480314965" bottom="0.39370078740157483" header="0.19685039370078741" footer="0.19685039370078741"/>
  <pageSetup paperSize="8" scale="48" pageOrder="overThenDown" orientation="landscape"/>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opLeftCell="A19" zoomScale="85" zoomScaleNormal="85" zoomScaleSheetLayoutView="8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0" width="9.140625" style="1" customWidth="1"/>
    <col min="11" max="16384" width="9.140625" style="1"/>
  </cols>
  <sheetData>
    <row r="1" spans="1:29" s="158" customFormat="1" ht="18.75" customHeight="1" x14ac:dyDescent="0.2">
      <c r="A1" s="9"/>
      <c r="C1" s="19" t="s">
        <v>0</v>
      </c>
    </row>
    <row r="2" spans="1:29" s="158" customFormat="1" ht="18.75" customHeight="1" x14ac:dyDescent="0.3">
      <c r="A2" s="9"/>
      <c r="C2" s="7" t="s">
        <v>1</v>
      </c>
    </row>
    <row r="3" spans="1:29" s="158" customFormat="1" ht="18.75" customHeight="1" x14ac:dyDescent="0.3">
      <c r="A3" s="8"/>
      <c r="C3" s="7" t="s">
        <v>2</v>
      </c>
    </row>
    <row r="4" spans="1:29" s="158" customFormat="1" ht="18.75" customHeight="1" x14ac:dyDescent="0.3">
      <c r="A4" s="8"/>
      <c r="C4" s="7"/>
    </row>
    <row r="5" spans="1:29" s="158" customFormat="1" ht="15.75" customHeight="1" x14ac:dyDescent="0.2">
      <c r="A5" s="187" t="str">
        <f>'1. паспорт местоположение'!A5:C5</f>
        <v>Год раскрытия информации: 2026 год</v>
      </c>
      <c r="B5" s="182"/>
      <c r="C5" s="182"/>
      <c r="D5" s="61"/>
      <c r="E5" s="61"/>
      <c r="F5" s="61"/>
      <c r="G5" s="61"/>
      <c r="H5" s="61"/>
      <c r="I5" s="61"/>
      <c r="J5" s="61"/>
      <c r="K5" s="61"/>
      <c r="L5" s="61"/>
      <c r="M5" s="61"/>
      <c r="N5" s="61"/>
      <c r="O5" s="61"/>
      <c r="P5" s="61"/>
      <c r="Q5" s="61"/>
      <c r="R5" s="61"/>
      <c r="S5" s="61"/>
      <c r="T5" s="61"/>
      <c r="U5" s="61"/>
      <c r="V5" s="61"/>
      <c r="W5" s="61"/>
      <c r="X5" s="61"/>
      <c r="Y5" s="61"/>
      <c r="Z5" s="61"/>
      <c r="AA5" s="61"/>
      <c r="AB5" s="61"/>
      <c r="AC5" s="61"/>
    </row>
    <row r="6" spans="1:29" s="158" customFormat="1" ht="18.75" customHeight="1" x14ac:dyDescent="0.3">
      <c r="A6" s="8"/>
      <c r="G6" s="7"/>
    </row>
    <row r="7" spans="1:29" s="158" customFormat="1" ht="18.75" customHeight="1" x14ac:dyDescent="0.2">
      <c r="A7" s="192" t="s">
        <v>3</v>
      </c>
      <c r="B7" s="182"/>
      <c r="C7" s="182"/>
      <c r="D7" s="6"/>
      <c r="E7" s="6"/>
      <c r="F7" s="6"/>
      <c r="G7" s="6"/>
      <c r="H7" s="6"/>
      <c r="I7" s="6"/>
      <c r="J7" s="6"/>
      <c r="K7" s="6"/>
      <c r="L7" s="6"/>
      <c r="M7" s="6"/>
      <c r="N7" s="6"/>
      <c r="O7" s="6"/>
      <c r="P7" s="6"/>
      <c r="Q7" s="6"/>
      <c r="R7" s="6"/>
      <c r="S7" s="6"/>
      <c r="T7" s="6"/>
      <c r="U7" s="6"/>
    </row>
    <row r="8" spans="1:29" s="158" customFormat="1" ht="18.75" customHeight="1" x14ac:dyDescent="0.2">
      <c r="A8" s="192"/>
      <c r="B8" s="182"/>
      <c r="C8" s="182"/>
      <c r="D8" s="161"/>
      <c r="E8" s="161"/>
      <c r="F8" s="161"/>
      <c r="G8" s="161"/>
      <c r="H8" s="6"/>
      <c r="I8" s="6"/>
      <c r="J8" s="6"/>
      <c r="K8" s="6"/>
      <c r="L8" s="6"/>
      <c r="M8" s="6"/>
      <c r="N8" s="6"/>
      <c r="O8" s="6"/>
      <c r="P8" s="6"/>
      <c r="Q8" s="6"/>
      <c r="R8" s="6"/>
      <c r="S8" s="6"/>
      <c r="T8" s="6"/>
      <c r="U8" s="6"/>
    </row>
    <row r="9" spans="1:29" s="158" customFormat="1" ht="18.75" customHeight="1" x14ac:dyDescent="0.2">
      <c r="A9" s="190" t="str">
        <f>'1. паспорт местоположение'!A9:C9</f>
        <v xml:space="preserve"> АО "ССК"</v>
      </c>
      <c r="B9" s="182"/>
      <c r="C9" s="182"/>
      <c r="D9" s="4"/>
      <c r="E9" s="4"/>
      <c r="F9" s="4"/>
      <c r="G9" s="4"/>
      <c r="H9" s="6"/>
      <c r="I9" s="6"/>
      <c r="J9" s="6"/>
      <c r="K9" s="6"/>
      <c r="L9" s="6"/>
      <c r="M9" s="6"/>
      <c r="N9" s="6"/>
      <c r="O9" s="6"/>
      <c r="P9" s="6"/>
      <c r="Q9" s="6"/>
      <c r="R9" s="6"/>
      <c r="S9" s="6"/>
      <c r="T9" s="6"/>
      <c r="U9" s="6"/>
    </row>
    <row r="10" spans="1:29" s="158" customFormat="1" ht="18.75" customHeight="1" x14ac:dyDescent="0.2">
      <c r="A10" s="181" t="s">
        <v>5</v>
      </c>
      <c r="B10" s="182"/>
      <c r="C10" s="182"/>
      <c r="D10" s="2"/>
      <c r="E10" s="2"/>
      <c r="F10" s="2"/>
      <c r="G10" s="2"/>
      <c r="H10" s="6"/>
      <c r="I10" s="6"/>
      <c r="J10" s="6"/>
      <c r="K10" s="6"/>
      <c r="L10" s="6"/>
      <c r="M10" s="6"/>
      <c r="N10" s="6"/>
      <c r="O10" s="6"/>
      <c r="P10" s="6"/>
      <c r="Q10" s="6"/>
      <c r="R10" s="6"/>
      <c r="S10" s="6"/>
      <c r="T10" s="6"/>
      <c r="U10" s="6"/>
    </row>
    <row r="11" spans="1:29" s="158" customFormat="1" ht="18.75" customHeight="1" x14ac:dyDescent="0.2">
      <c r="A11" s="192"/>
      <c r="B11" s="182"/>
      <c r="C11" s="182"/>
      <c r="D11" s="161"/>
      <c r="E11" s="161"/>
      <c r="F11" s="161"/>
      <c r="G11" s="161"/>
      <c r="H11" s="6"/>
      <c r="I11" s="6"/>
      <c r="J11" s="6"/>
      <c r="K11" s="6"/>
      <c r="L11" s="6"/>
      <c r="M11" s="6"/>
      <c r="N11" s="6"/>
      <c r="O11" s="6"/>
      <c r="P11" s="6"/>
      <c r="Q11" s="6"/>
      <c r="R11" s="6"/>
      <c r="S11" s="6"/>
      <c r="T11" s="6"/>
      <c r="U11" s="6"/>
    </row>
    <row r="12" spans="1:29" s="158" customFormat="1" ht="18.75" customHeight="1" x14ac:dyDescent="0.2">
      <c r="A12" s="190" t="str">
        <f>'1. паспорт местоположение'!A12:C12</f>
        <v>P_0120</v>
      </c>
      <c r="B12" s="182"/>
      <c r="C12" s="182"/>
      <c r="D12" s="4"/>
      <c r="E12" s="4"/>
      <c r="F12" s="4"/>
      <c r="G12" s="4"/>
      <c r="H12" s="6"/>
      <c r="I12" s="6"/>
      <c r="J12" s="6"/>
      <c r="K12" s="6"/>
      <c r="L12" s="6"/>
      <c r="M12" s="6"/>
      <c r="N12" s="6"/>
      <c r="O12" s="6"/>
      <c r="P12" s="6"/>
      <c r="Q12" s="6"/>
      <c r="R12" s="6"/>
      <c r="S12" s="6"/>
      <c r="T12" s="6"/>
      <c r="U12" s="6"/>
    </row>
    <row r="13" spans="1:29" s="158" customFormat="1" ht="18.75" customHeight="1" x14ac:dyDescent="0.2">
      <c r="A13" s="181" t="s">
        <v>7</v>
      </c>
      <c r="B13" s="182"/>
      <c r="C13" s="182"/>
      <c r="D13" s="2"/>
      <c r="E13" s="2"/>
      <c r="F13" s="2"/>
      <c r="G13" s="2"/>
      <c r="H13" s="6"/>
      <c r="I13" s="6"/>
      <c r="J13" s="6"/>
      <c r="K13" s="6"/>
      <c r="L13" s="6"/>
      <c r="M13" s="6"/>
      <c r="N13" s="6"/>
      <c r="O13" s="6"/>
      <c r="P13" s="6"/>
      <c r="Q13" s="6"/>
      <c r="R13" s="6"/>
      <c r="S13" s="6"/>
      <c r="T13" s="6"/>
      <c r="U13" s="6"/>
    </row>
    <row r="14" spans="1:29" s="158" customFormat="1" ht="15.75" customHeight="1" x14ac:dyDescent="0.2">
      <c r="A14" s="196"/>
      <c r="B14" s="182"/>
      <c r="C14" s="182"/>
      <c r="D14" s="163"/>
      <c r="E14" s="163"/>
      <c r="F14" s="163"/>
      <c r="G14" s="163"/>
      <c r="H14" s="163"/>
      <c r="I14" s="163"/>
      <c r="J14" s="163"/>
      <c r="K14" s="163"/>
      <c r="L14" s="163"/>
      <c r="M14" s="163"/>
      <c r="N14" s="163"/>
      <c r="O14" s="163"/>
      <c r="P14" s="163"/>
      <c r="Q14" s="163"/>
      <c r="R14" s="163"/>
      <c r="S14" s="163"/>
      <c r="T14" s="163"/>
      <c r="U14" s="163"/>
    </row>
    <row r="15" spans="1:29" s="160" customFormat="1" ht="12" customHeight="1" x14ac:dyDescent="0.2">
      <c r="A15" s="190" t="str">
        <f>'1. паспорт местоположение'!A15:C15</f>
        <v>Реконструкция КТП КИН 746/400 кВА с заменой КТП (КТП 6/0,4/400 кВА) Красноярский район Самарская область.</v>
      </c>
      <c r="B15" s="189"/>
      <c r="C15" s="189"/>
      <c r="D15" s="4"/>
      <c r="E15" s="4"/>
      <c r="F15" s="4"/>
      <c r="G15" s="4"/>
      <c r="H15" s="4"/>
      <c r="I15" s="4"/>
      <c r="J15" s="4"/>
      <c r="K15" s="4"/>
      <c r="L15" s="4"/>
      <c r="M15" s="4"/>
      <c r="N15" s="4"/>
      <c r="O15" s="4"/>
      <c r="P15" s="4"/>
      <c r="Q15" s="4"/>
      <c r="R15" s="4"/>
      <c r="S15" s="4"/>
      <c r="T15" s="4"/>
      <c r="U15" s="4"/>
    </row>
    <row r="16" spans="1:29" s="160" customFormat="1" ht="15" customHeight="1" x14ac:dyDescent="0.2">
      <c r="A16" s="181" t="s">
        <v>9</v>
      </c>
      <c r="B16" s="189"/>
      <c r="C16" s="189"/>
      <c r="D16" s="2"/>
      <c r="E16" s="2"/>
      <c r="F16" s="2"/>
      <c r="G16" s="2"/>
      <c r="H16" s="2"/>
      <c r="I16" s="2"/>
      <c r="J16" s="2"/>
      <c r="K16" s="2"/>
      <c r="L16" s="2"/>
      <c r="M16" s="2"/>
      <c r="N16" s="2"/>
      <c r="O16" s="2"/>
      <c r="P16" s="2"/>
      <c r="Q16" s="2"/>
      <c r="R16" s="2"/>
      <c r="S16" s="2"/>
      <c r="T16" s="2"/>
      <c r="U16" s="2"/>
    </row>
    <row r="17" spans="1:21" s="160" customFormat="1" ht="15" customHeight="1" x14ac:dyDescent="0.2">
      <c r="A17" s="196"/>
      <c r="B17" s="189"/>
      <c r="C17" s="189"/>
      <c r="D17" s="163"/>
      <c r="E17" s="163"/>
      <c r="F17" s="163"/>
      <c r="G17" s="163"/>
      <c r="H17" s="163"/>
      <c r="I17" s="163"/>
      <c r="J17" s="163"/>
      <c r="K17" s="163"/>
      <c r="L17" s="163"/>
      <c r="M17" s="163"/>
      <c r="N17" s="163"/>
      <c r="O17" s="163"/>
      <c r="P17" s="163"/>
      <c r="Q17" s="163"/>
      <c r="R17" s="163"/>
    </row>
    <row r="18" spans="1:21" s="160" customFormat="1" ht="27.75" customHeight="1" x14ac:dyDescent="0.2">
      <c r="A18" s="188" t="s">
        <v>148</v>
      </c>
      <c r="B18" s="189"/>
      <c r="C18" s="189"/>
      <c r="D18" s="3"/>
      <c r="E18" s="3"/>
      <c r="F18" s="3"/>
      <c r="G18" s="3"/>
      <c r="H18" s="3"/>
      <c r="I18" s="3"/>
      <c r="J18" s="3"/>
      <c r="K18" s="3"/>
      <c r="L18" s="3"/>
      <c r="M18" s="3"/>
      <c r="N18" s="3"/>
      <c r="O18" s="3"/>
      <c r="P18" s="3"/>
      <c r="Q18" s="3"/>
      <c r="R18" s="3"/>
      <c r="S18" s="3"/>
      <c r="T18" s="3"/>
      <c r="U18" s="3"/>
    </row>
    <row r="19" spans="1:21" s="160" customFormat="1" ht="15" customHeight="1" x14ac:dyDescent="0.2">
      <c r="A19" s="2"/>
      <c r="B19" s="2"/>
      <c r="C19" s="2"/>
      <c r="D19" s="2"/>
      <c r="E19" s="2"/>
      <c r="F19" s="2"/>
      <c r="G19" s="2"/>
      <c r="H19" s="163"/>
      <c r="I19" s="163"/>
      <c r="J19" s="163"/>
      <c r="K19" s="163"/>
      <c r="L19" s="163"/>
      <c r="M19" s="163"/>
      <c r="N19" s="163"/>
      <c r="O19" s="163"/>
      <c r="P19" s="163"/>
      <c r="Q19" s="163"/>
      <c r="R19" s="163"/>
    </row>
    <row r="20" spans="1:21" s="160" customFormat="1" ht="39.75" customHeight="1" x14ac:dyDescent="0.2">
      <c r="A20" s="11" t="s">
        <v>11</v>
      </c>
      <c r="B20" s="18" t="s">
        <v>12</v>
      </c>
      <c r="C20" s="17" t="s">
        <v>13</v>
      </c>
      <c r="D20" s="2"/>
      <c r="E20" s="2"/>
      <c r="F20" s="2"/>
      <c r="G20" s="2"/>
      <c r="H20" s="163"/>
      <c r="I20" s="163"/>
      <c r="J20" s="163"/>
      <c r="K20" s="163"/>
      <c r="L20" s="163"/>
      <c r="M20" s="163"/>
      <c r="N20" s="163"/>
      <c r="O20" s="163"/>
      <c r="P20" s="163"/>
      <c r="Q20" s="163"/>
      <c r="R20" s="163"/>
    </row>
    <row r="21" spans="1:21" s="160" customFormat="1" ht="16.5" customHeight="1" x14ac:dyDescent="0.2">
      <c r="A21" s="17">
        <v>1</v>
      </c>
      <c r="B21" s="18">
        <v>2</v>
      </c>
      <c r="C21" s="17">
        <v>3</v>
      </c>
      <c r="D21" s="2"/>
      <c r="E21" s="2"/>
      <c r="F21" s="2"/>
      <c r="G21" s="2"/>
      <c r="H21" s="163"/>
      <c r="I21" s="163"/>
      <c r="J21" s="163"/>
      <c r="K21" s="163"/>
      <c r="L21" s="163"/>
      <c r="M21" s="163"/>
      <c r="N21" s="163"/>
      <c r="O21" s="163"/>
      <c r="P21" s="163"/>
      <c r="Q21" s="163"/>
      <c r="R21" s="163"/>
    </row>
    <row r="22" spans="1:21" s="160" customFormat="1" ht="125.25" customHeight="1" x14ac:dyDescent="0.2">
      <c r="A22" s="10" t="s">
        <v>14</v>
      </c>
      <c r="B22" s="12" t="s">
        <v>149</v>
      </c>
      <c r="C22" s="63" t="s">
        <v>150</v>
      </c>
      <c r="D22" s="2"/>
      <c r="E22" s="2"/>
      <c r="F22" s="163"/>
      <c r="G22" s="163"/>
      <c r="H22" s="163"/>
      <c r="I22" s="163"/>
      <c r="J22" s="163"/>
      <c r="K22" s="163"/>
      <c r="L22" s="163"/>
      <c r="M22" s="163"/>
      <c r="N22" s="163"/>
      <c r="O22" s="163"/>
      <c r="P22" s="163"/>
    </row>
    <row r="23" spans="1:21" ht="42.75" customHeight="1" x14ac:dyDescent="0.25">
      <c r="A23" s="10" t="s">
        <v>17</v>
      </c>
      <c r="B23" s="16" t="s">
        <v>151</v>
      </c>
      <c r="C23" s="63" t="s">
        <v>152</v>
      </c>
    </row>
    <row r="24" spans="1:21" ht="47.25" customHeight="1" x14ac:dyDescent="0.25">
      <c r="A24" s="10" t="s">
        <v>20</v>
      </c>
      <c r="B24" s="16" t="s">
        <v>153</v>
      </c>
      <c r="C24" s="63" t="s">
        <v>154</v>
      </c>
    </row>
    <row r="25" spans="1:21" ht="31.5" customHeight="1" x14ac:dyDescent="0.25">
      <c r="A25" s="10" t="s">
        <v>23</v>
      </c>
      <c r="B25" s="16" t="s">
        <v>155</v>
      </c>
      <c r="C25" s="63" t="s">
        <v>156</v>
      </c>
      <c r="E25" s="73"/>
    </row>
    <row r="26" spans="1:21" ht="42.75" customHeight="1" x14ac:dyDescent="0.25">
      <c r="A26" s="10" t="s">
        <v>26</v>
      </c>
      <c r="B26" s="16" t="s">
        <v>157</v>
      </c>
      <c r="C26" s="17" t="s">
        <v>158</v>
      </c>
      <c r="E26" s="73"/>
    </row>
    <row r="27" spans="1:21" ht="42.75" customHeight="1" x14ac:dyDescent="0.25">
      <c r="A27" s="10" t="s">
        <v>29</v>
      </c>
      <c r="B27" s="16" t="s">
        <v>159</v>
      </c>
      <c r="C27" s="63" t="s">
        <v>160</v>
      </c>
    </row>
    <row r="28" spans="1:21" ht="42.75" customHeight="1" x14ac:dyDescent="0.25">
      <c r="A28" s="10" t="s">
        <v>32</v>
      </c>
      <c r="B28" s="16" t="s">
        <v>161</v>
      </c>
      <c r="C28" s="63">
        <v>2023</v>
      </c>
    </row>
    <row r="29" spans="1:21" ht="42.75" customHeight="1" x14ac:dyDescent="0.25">
      <c r="A29" s="10" t="s">
        <v>34</v>
      </c>
      <c r="B29" s="11" t="s">
        <v>162</v>
      </c>
      <c r="C29" s="63">
        <v>2025</v>
      </c>
    </row>
    <row r="30" spans="1:21" ht="42.75" customHeight="1" x14ac:dyDescent="0.25">
      <c r="A30" s="10" t="s">
        <v>36</v>
      </c>
      <c r="B30" s="11" t="s">
        <v>163</v>
      </c>
      <c r="C30" s="17" t="s">
        <v>617</v>
      </c>
    </row>
  </sheetData>
  <mergeCells count="13">
    <mergeCell ref="A5:C5"/>
    <mergeCell ref="A14:C14"/>
    <mergeCell ref="A8:C8"/>
    <mergeCell ref="A17:C17"/>
    <mergeCell ref="A18:C18"/>
    <mergeCell ref="A9:C9"/>
    <mergeCell ref="A12:C12"/>
    <mergeCell ref="A7:C7"/>
    <mergeCell ref="A16:C16"/>
    <mergeCell ref="A15:C15"/>
    <mergeCell ref="A10:C10"/>
    <mergeCell ref="A13:C13"/>
    <mergeCell ref="A11:C11"/>
  </mergeCells>
  <pageMargins left="0.70866141732283472" right="0.70866141732283472" top="0.74803149606299213" bottom="0.74803149606299213" header="0.31496062992125978" footer="0.31496062992125978"/>
  <pageSetup paperSize="8" scale="55"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style="166" customWidth="1"/>
    <col min="2" max="2" width="30.140625" style="166" customWidth="1"/>
    <col min="3" max="3" width="12.28515625" style="166" customWidth="1"/>
    <col min="4" max="5" width="15" style="166" customWidth="1"/>
    <col min="6" max="7" width="13.28515625" style="166" customWidth="1"/>
    <col min="8" max="8" width="12.28515625" style="166" customWidth="1"/>
    <col min="9" max="9" width="17.85546875" style="166" customWidth="1"/>
    <col min="10" max="10" width="16.7109375" style="166" customWidth="1"/>
    <col min="11" max="11" width="24.5703125" style="166" customWidth="1"/>
    <col min="12" max="12" width="30.85546875" style="166" customWidth="1"/>
    <col min="13" max="13" width="27.140625" style="166" customWidth="1"/>
    <col min="14" max="14" width="32.42578125" style="166" customWidth="1"/>
    <col min="15" max="15" width="13.28515625" style="166" customWidth="1"/>
    <col min="16" max="16" width="8.7109375" style="166" customWidth="1"/>
    <col min="17" max="17" width="12.7109375" style="166" customWidth="1"/>
    <col min="19" max="19" width="17" style="166" customWidth="1"/>
    <col min="20" max="21" width="12" style="166" customWidth="1"/>
    <col min="22" max="22" width="11" style="166" customWidth="1"/>
    <col min="23" max="25" width="17.7109375" style="166" customWidth="1"/>
    <col min="26" max="26" width="46.5703125" style="166" customWidth="1"/>
    <col min="27" max="28" width="12.28515625" style="166" customWidth="1"/>
  </cols>
  <sheetData>
    <row r="1" spans="1:28" ht="18.75" customHeight="1" x14ac:dyDescent="0.25">
      <c r="Z1" s="19" t="s">
        <v>0</v>
      </c>
    </row>
    <row r="2" spans="1:28" ht="18.75" customHeight="1" x14ac:dyDescent="0.3">
      <c r="Z2" s="7" t="s">
        <v>1</v>
      </c>
    </row>
    <row r="3" spans="1:28" ht="18.75" customHeight="1" x14ac:dyDescent="0.3">
      <c r="Z3" s="7" t="s">
        <v>2</v>
      </c>
    </row>
    <row r="4" spans="1:28" ht="18.75" customHeight="1" x14ac:dyDescent="0.25">
      <c r="A4" s="187" t="str">
        <f>'1. паспорт местоположение'!A5:C5</f>
        <v>Год раскрытия информации: 2026 год</v>
      </c>
      <c r="B4" s="210"/>
      <c r="C4" s="210"/>
      <c r="D4" s="210"/>
      <c r="E4" s="210"/>
      <c r="F4" s="210"/>
      <c r="G4" s="210"/>
      <c r="H4" s="210"/>
      <c r="I4" s="210"/>
      <c r="J4" s="210"/>
      <c r="K4" s="210"/>
      <c r="L4" s="210"/>
      <c r="M4" s="210"/>
      <c r="N4" s="210"/>
      <c r="O4" s="210"/>
      <c r="P4" s="210"/>
      <c r="Q4" s="210"/>
      <c r="R4" s="210"/>
      <c r="S4" s="210"/>
      <c r="T4" s="210"/>
      <c r="U4" s="210"/>
      <c r="V4" s="210"/>
      <c r="W4" s="210"/>
      <c r="X4" s="210"/>
      <c r="Y4" s="210"/>
      <c r="Z4" s="210"/>
    </row>
    <row r="6" spans="1:28" ht="18.75" customHeight="1" x14ac:dyDescent="0.25">
      <c r="A6" s="192" t="s">
        <v>3</v>
      </c>
      <c r="B6" s="210"/>
      <c r="C6" s="210"/>
      <c r="D6" s="210"/>
      <c r="E6" s="210"/>
      <c r="F6" s="210"/>
      <c r="G6" s="210"/>
      <c r="H6" s="210"/>
      <c r="I6" s="210"/>
      <c r="J6" s="210"/>
      <c r="K6" s="210"/>
      <c r="L6" s="210"/>
      <c r="M6" s="210"/>
      <c r="N6" s="210"/>
      <c r="O6" s="210"/>
      <c r="P6" s="210"/>
      <c r="Q6" s="210"/>
      <c r="R6" s="210"/>
      <c r="S6" s="210"/>
      <c r="T6" s="210"/>
      <c r="U6" s="210"/>
      <c r="V6" s="210"/>
      <c r="W6" s="210"/>
      <c r="X6" s="210"/>
      <c r="Y6" s="210"/>
      <c r="Z6" s="210"/>
      <c r="AA6" s="6"/>
      <c r="AB6" s="6"/>
    </row>
    <row r="7" spans="1:28" ht="18.75" customHeight="1" x14ac:dyDescent="0.25">
      <c r="A7" s="192"/>
      <c r="B7" s="210"/>
      <c r="C7" s="210"/>
      <c r="D7" s="210"/>
      <c r="E7" s="210"/>
      <c r="F7" s="210"/>
      <c r="G7" s="210"/>
      <c r="H7" s="210"/>
      <c r="I7" s="210"/>
      <c r="J7" s="210"/>
      <c r="K7" s="210"/>
      <c r="L7" s="210"/>
      <c r="M7" s="210"/>
      <c r="N7" s="210"/>
      <c r="O7" s="210"/>
      <c r="P7" s="210"/>
      <c r="Q7" s="210"/>
      <c r="R7" s="210"/>
      <c r="S7" s="210"/>
      <c r="T7" s="210"/>
      <c r="U7" s="210"/>
      <c r="V7" s="210"/>
      <c r="W7" s="210"/>
      <c r="X7" s="210"/>
      <c r="Y7" s="210"/>
      <c r="Z7" s="210"/>
      <c r="AA7" s="6"/>
      <c r="AB7" s="6"/>
    </row>
    <row r="8" spans="1:28" x14ac:dyDescent="0.25">
      <c r="A8" s="190" t="str">
        <f>'1. паспорт местоположение'!A9:C9</f>
        <v xml:space="preserve"> АО "ССК"</v>
      </c>
      <c r="B8" s="210"/>
      <c r="C8" s="210"/>
      <c r="D8" s="210"/>
      <c r="E8" s="210"/>
      <c r="F8" s="210"/>
      <c r="G8" s="210"/>
      <c r="H8" s="210"/>
      <c r="I8" s="210"/>
      <c r="J8" s="210"/>
      <c r="K8" s="210"/>
      <c r="L8" s="210"/>
      <c r="M8" s="210"/>
      <c r="N8" s="210"/>
      <c r="O8" s="210"/>
      <c r="P8" s="210"/>
      <c r="Q8" s="210"/>
      <c r="R8" s="210"/>
      <c r="S8" s="210"/>
      <c r="T8" s="210"/>
      <c r="U8" s="210"/>
      <c r="V8" s="210"/>
      <c r="W8" s="210"/>
      <c r="X8" s="210"/>
      <c r="Y8" s="210"/>
      <c r="Z8" s="210"/>
      <c r="AA8" s="4"/>
      <c r="AB8" s="4"/>
    </row>
    <row r="9" spans="1:28" ht="15.75" customHeight="1" x14ac:dyDescent="0.25">
      <c r="A9" s="181" t="s">
        <v>5</v>
      </c>
      <c r="B9" s="210"/>
      <c r="C9" s="210"/>
      <c r="D9" s="210"/>
      <c r="E9" s="210"/>
      <c r="F9" s="210"/>
      <c r="G9" s="210"/>
      <c r="H9" s="210"/>
      <c r="I9" s="210"/>
      <c r="J9" s="210"/>
      <c r="K9" s="210"/>
      <c r="L9" s="210"/>
      <c r="M9" s="210"/>
      <c r="N9" s="210"/>
      <c r="O9" s="210"/>
      <c r="P9" s="210"/>
      <c r="Q9" s="210"/>
      <c r="R9" s="210"/>
      <c r="S9" s="210"/>
      <c r="T9" s="210"/>
      <c r="U9" s="210"/>
      <c r="V9" s="210"/>
      <c r="W9" s="210"/>
      <c r="X9" s="210"/>
      <c r="Y9" s="210"/>
      <c r="Z9" s="210"/>
      <c r="AA9" s="2"/>
      <c r="AB9" s="2"/>
    </row>
    <row r="10" spans="1:28" ht="18.75" customHeight="1" x14ac:dyDescent="0.25">
      <c r="A10" s="192"/>
      <c r="B10" s="210"/>
      <c r="C10" s="210"/>
      <c r="D10" s="210"/>
      <c r="E10" s="210"/>
      <c r="F10" s="210"/>
      <c r="G10" s="210"/>
      <c r="H10" s="210"/>
      <c r="I10" s="210"/>
      <c r="J10" s="210"/>
      <c r="K10" s="210"/>
      <c r="L10" s="210"/>
      <c r="M10" s="210"/>
      <c r="N10" s="210"/>
      <c r="O10" s="210"/>
      <c r="P10" s="210"/>
      <c r="Q10" s="210"/>
      <c r="R10" s="210"/>
      <c r="S10" s="210"/>
      <c r="T10" s="210"/>
      <c r="U10" s="210"/>
      <c r="V10" s="210"/>
      <c r="W10" s="210"/>
      <c r="X10" s="210"/>
      <c r="Y10" s="210"/>
      <c r="Z10" s="210"/>
      <c r="AA10" s="6"/>
      <c r="AB10" s="6"/>
    </row>
    <row r="11" spans="1:28" x14ac:dyDescent="0.25">
      <c r="A11" s="190" t="str">
        <f>'1. паспорт местоположение'!A12:C12</f>
        <v>P_0120</v>
      </c>
      <c r="B11" s="210"/>
      <c r="C11" s="210"/>
      <c r="D11" s="210"/>
      <c r="E11" s="210"/>
      <c r="F11" s="210"/>
      <c r="G11" s="210"/>
      <c r="H11" s="210"/>
      <c r="I11" s="210"/>
      <c r="J11" s="210"/>
      <c r="K11" s="210"/>
      <c r="L11" s="210"/>
      <c r="M11" s="210"/>
      <c r="N11" s="210"/>
      <c r="O11" s="210"/>
      <c r="P11" s="210"/>
      <c r="Q11" s="210"/>
      <c r="R11" s="210"/>
      <c r="S11" s="210"/>
      <c r="T11" s="210"/>
      <c r="U11" s="210"/>
      <c r="V11" s="210"/>
      <c r="W11" s="210"/>
      <c r="X11" s="210"/>
      <c r="Y11" s="210"/>
      <c r="Z11" s="210"/>
      <c r="AA11" s="4"/>
      <c r="AB11" s="4"/>
    </row>
    <row r="12" spans="1:28" ht="15.75" customHeight="1" x14ac:dyDescent="0.25">
      <c r="A12" s="181" t="s">
        <v>7</v>
      </c>
      <c r="B12" s="210"/>
      <c r="C12" s="210"/>
      <c r="D12" s="210"/>
      <c r="E12" s="210"/>
      <c r="F12" s="210"/>
      <c r="G12" s="210"/>
      <c r="H12" s="210"/>
      <c r="I12" s="210"/>
      <c r="J12" s="210"/>
      <c r="K12" s="210"/>
      <c r="L12" s="210"/>
      <c r="M12" s="210"/>
      <c r="N12" s="210"/>
      <c r="O12" s="210"/>
      <c r="P12" s="210"/>
      <c r="Q12" s="210"/>
      <c r="R12" s="210"/>
      <c r="S12" s="210"/>
      <c r="T12" s="210"/>
      <c r="U12" s="210"/>
      <c r="V12" s="210"/>
      <c r="W12" s="210"/>
      <c r="X12" s="210"/>
      <c r="Y12" s="210"/>
      <c r="Z12" s="210"/>
      <c r="AA12" s="2"/>
      <c r="AB12" s="2"/>
    </row>
    <row r="13" spans="1:28" ht="18.75" customHeight="1" x14ac:dyDescent="0.25">
      <c r="A13" s="196"/>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5"/>
      <c r="AB13" s="5"/>
    </row>
    <row r="14" spans="1:28" x14ac:dyDescent="0.25">
      <c r="A14" s="190" t="str">
        <f>'1. паспорт местоположение'!A15:C15</f>
        <v>Реконструкция КТП КИН 746/400 кВА с заменой КТП (КТП 6/0,4/400 кВА) Красноярский район Самарская область.</v>
      </c>
      <c r="B14" s="210"/>
      <c r="C14" s="210"/>
      <c r="D14" s="210"/>
      <c r="E14" s="210"/>
      <c r="F14" s="210"/>
      <c r="G14" s="210"/>
      <c r="H14" s="210"/>
      <c r="I14" s="210"/>
      <c r="J14" s="210"/>
      <c r="K14" s="210"/>
      <c r="L14" s="210"/>
      <c r="M14" s="210"/>
      <c r="N14" s="210"/>
      <c r="O14" s="210"/>
      <c r="P14" s="210"/>
      <c r="Q14" s="210"/>
      <c r="R14" s="210"/>
      <c r="S14" s="210"/>
      <c r="T14" s="210"/>
      <c r="U14" s="210"/>
      <c r="V14" s="210"/>
      <c r="W14" s="210"/>
      <c r="X14" s="210"/>
      <c r="Y14" s="210"/>
      <c r="Z14" s="210"/>
      <c r="AA14" s="4"/>
      <c r="AB14" s="4"/>
    </row>
    <row r="15" spans="1:28" ht="15.75" customHeight="1" x14ac:dyDescent="0.25">
      <c r="A15" s="181" t="s">
        <v>9</v>
      </c>
      <c r="B15" s="210"/>
      <c r="C15" s="210"/>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2"/>
      <c r="AB15" s="2"/>
    </row>
    <row r="16" spans="1:28" x14ac:dyDescent="0.25">
      <c r="A16" s="211"/>
      <c r="B16" s="210"/>
      <c r="C16" s="210"/>
      <c r="D16" s="210"/>
      <c r="E16" s="210"/>
      <c r="F16" s="210"/>
      <c r="G16" s="210"/>
      <c r="H16" s="210"/>
      <c r="I16" s="210"/>
      <c r="J16" s="210"/>
      <c r="K16" s="210"/>
      <c r="L16" s="210"/>
      <c r="M16" s="210"/>
      <c r="N16" s="210"/>
      <c r="O16" s="210"/>
      <c r="P16" s="210"/>
      <c r="Q16" s="210"/>
      <c r="R16" s="210"/>
      <c r="S16" s="210"/>
      <c r="T16" s="210"/>
      <c r="U16" s="210"/>
      <c r="V16" s="210"/>
      <c r="W16" s="210"/>
      <c r="X16" s="210"/>
      <c r="Y16" s="210"/>
      <c r="Z16" s="210"/>
      <c r="AA16" s="176"/>
      <c r="AB16" s="176"/>
    </row>
    <row r="17" spans="1:28" x14ac:dyDescent="0.25">
      <c r="A17" s="211"/>
      <c r="B17" s="210"/>
      <c r="C17" s="210"/>
      <c r="D17" s="210"/>
      <c r="E17" s="210"/>
      <c r="F17" s="210"/>
      <c r="G17" s="210"/>
      <c r="H17" s="210"/>
      <c r="I17" s="210"/>
      <c r="J17" s="210"/>
      <c r="K17" s="210"/>
      <c r="L17" s="210"/>
      <c r="M17" s="210"/>
      <c r="N17" s="210"/>
      <c r="O17" s="210"/>
      <c r="P17" s="210"/>
      <c r="Q17" s="210"/>
      <c r="R17" s="210"/>
      <c r="S17" s="210"/>
      <c r="T17" s="210"/>
      <c r="U17" s="210"/>
      <c r="V17" s="210"/>
      <c r="W17" s="210"/>
      <c r="X17" s="210"/>
      <c r="Y17" s="210"/>
      <c r="Z17" s="210"/>
      <c r="AA17" s="176"/>
      <c r="AB17" s="176"/>
    </row>
    <row r="18" spans="1:28" x14ac:dyDescent="0.25">
      <c r="A18" s="211"/>
      <c r="B18" s="210"/>
      <c r="C18" s="210"/>
      <c r="D18" s="210"/>
      <c r="E18" s="210"/>
      <c r="F18" s="210"/>
      <c r="G18" s="210"/>
      <c r="H18" s="210"/>
      <c r="I18" s="210"/>
      <c r="J18" s="210"/>
      <c r="K18" s="210"/>
      <c r="L18" s="210"/>
      <c r="M18" s="210"/>
      <c r="N18" s="210"/>
      <c r="O18" s="210"/>
      <c r="P18" s="210"/>
      <c r="Q18" s="210"/>
      <c r="R18" s="210"/>
      <c r="S18" s="210"/>
      <c r="T18" s="210"/>
      <c r="U18" s="210"/>
      <c r="V18" s="210"/>
      <c r="W18" s="210"/>
      <c r="X18" s="210"/>
      <c r="Y18" s="210"/>
      <c r="Z18" s="210"/>
      <c r="AA18" s="176"/>
      <c r="AB18" s="176"/>
    </row>
    <row r="19" spans="1:28" x14ac:dyDescent="0.25">
      <c r="A19" s="211"/>
      <c r="B19" s="210"/>
      <c r="C19" s="210"/>
      <c r="D19" s="210"/>
      <c r="E19" s="210"/>
      <c r="F19" s="210"/>
      <c r="G19" s="210"/>
      <c r="H19" s="210"/>
      <c r="I19" s="210"/>
      <c r="J19" s="210"/>
      <c r="K19" s="210"/>
      <c r="L19" s="210"/>
      <c r="M19" s="210"/>
      <c r="N19" s="210"/>
      <c r="O19" s="210"/>
      <c r="P19" s="210"/>
      <c r="Q19" s="210"/>
      <c r="R19" s="210"/>
      <c r="S19" s="210"/>
      <c r="T19" s="210"/>
      <c r="U19" s="210"/>
      <c r="V19" s="210"/>
      <c r="W19" s="210"/>
      <c r="X19" s="210"/>
      <c r="Y19" s="210"/>
      <c r="Z19" s="210"/>
      <c r="AA19" s="176"/>
      <c r="AB19" s="176"/>
    </row>
    <row r="20" spans="1:28" x14ac:dyDescent="0.25">
      <c r="A20" s="211"/>
      <c r="B20" s="210"/>
      <c r="C20" s="210"/>
      <c r="D20" s="210"/>
      <c r="E20" s="210"/>
      <c r="F20" s="210"/>
      <c r="G20" s="210"/>
      <c r="H20" s="210"/>
      <c r="I20" s="210"/>
      <c r="J20" s="210"/>
      <c r="K20" s="210"/>
      <c r="L20" s="210"/>
      <c r="M20" s="210"/>
      <c r="N20" s="210"/>
      <c r="O20" s="210"/>
      <c r="P20" s="210"/>
      <c r="Q20" s="210"/>
      <c r="R20" s="210"/>
      <c r="S20" s="210"/>
      <c r="T20" s="210"/>
      <c r="U20" s="210"/>
      <c r="V20" s="210"/>
      <c r="W20" s="210"/>
      <c r="X20" s="210"/>
      <c r="Y20" s="210"/>
      <c r="Z20" s="210"/>
      <c r="AA20" s="176"/>
      <c r="AB20" s="176"/>
    </row>
    <row r="21" spans="1:28" x14ac:dyDescent="0.25">
      <c r="A21" s="211"/>
      <c r="B21" s="210"/>
      <c r="C21" s="210"/>
      <c r="D21" s="210"/>
      <c r="E21" s="210"/>
      <c r="F21" s="210"/>
      <c r="G21" s="210"/>
      <c r="H21" s="210"/>
      <c r="I21" s="210"/>
      <c r="J21" s="210"/>
      <c r="K21" s="210"/>
      <c r="L21" s="210"/>
      <c r="M21" s="210"/>
      <c r="N21" s="210"/>
      <c r="O21" s="210"/>
      <c r="P21" s="210"/>
      <c r="Q21" s="210"/>
      <c r="R21" s="210"/>
      <c r="S21" s="210"/>
      <c r="T21" s="210"/>
      <c r="U21" s="210"/>
      <c r="V21" s="210"/>
      <c r="W21" s="210"/>
      <c r="X21" s="210"/>
      <c r="Y21" s="210"/>
      <c r="Z21" s="210"/>
      <c r="AA21" s="176"/>
      <c r="AB21" s="176"/>
    </row>
    <row r="22" spans="1:28" x14ac:dyDescent="0.25">
      <c r="A22" s="213" t="s">
        <v>164</v>
      </c>
      <c r="B22" s="210"/>
      <c r="C22" s="210"/>
      <c r="D22" s="210"/>
      <c r="E22" s="210"/>
      <c r="F22" s="210"/>
      <c r="G22" s="210"/>
      <c r="H22" s="210"/>
      <c r="I22" s="210"/>
      <c r="J22" s="210"/>
      <c r="K22" s="210"/>
      <c r="L22" s="210"/>
      <c r="M22" s="210"/>
      <c r="N22" s="210"/>
      <c r="O22" s="210"/>
      <c r="P22" s="210"/>
      <c r="Q22" s="210"/>
      <c r="R22" s="210"/>
      <c r="S22" s="210"/>
      <c r="T22" s="210"/>
      <c r="U22" s="210"/>
      <c r="V22" s="210"/>
      <c r="W22" s="210"/>
      <c r="X22" s="210"/>
      <c r="Y22" s="210"/>
      <c r="Z22" s="210"/>
      <c r="AA22" s="62"/>
      <c r="AB22" s="62"/>
    </row>
    <row r="23" spans="1:28" ht="32.25" customHeight="1" x14ac:dyDescent="0.25">
      <c r="A23" s="212" t="s">
        <v>165</v>
      </c>
      <c r="B23" s="185"/>
      <c r="C23" s="185"/>
      <c r="D23" s="185"/>
      <c r="E23" s="185"/>
      <c r="F23" s="185"/>
      <c r="G23" s="185"/>
      <c r="H23" s="185"/>
      <c r="I23" s="185"/>
      <c r="J23" s="185"/>
      <c r="K23" s="185"/>
      <c r="L23" s="186"/>
      <c r="M23" s="212" t="s">
        <v>166</v>
      </c>
      <c r="N23" s="185"/>
      <c r="O23" s="185"/>
      <c r="P23" s="185"/>
      <c r="Q23" s="185"/>
      <c r="R23" s="185"/>
      <c r="S23" s="185"/>
      <c r="T23" s="185"/>
      <c r="U23" s="185"/>
      <c r="V23" s="185"/>
      <c r="W23" s="185"/>
      <c r="X23" s="185"/>
      <c r="Y23" s="185"/>
      <c r="Z23" s="186"/>
    </row>
    <row r="24" spans="1:28" ht="151.5" customHeight="1" x14ac:dyDescent="0.25">
      <c r="A24" s="167" t="s">
        <v>167</v>
      </c>
      <c r="B24" s="40" t="s">
        <v>168</v>
      </c>
      <c r="C24" s="167" t="s">
        <v>169</v>
      </c>
      <c r="D24" s="167" t="s">
        <v>170</v>
      </c>
      <c r="E24" s="167" t="s">
        <v>171</v>
      </c>
      <c r="F24" s="167" t="s">
        <v>172</v>
      </c>
      <c r="G24" s="167" t="s">
        <v>173</v>
      </c>
      <c r="H24" s="167" t="s">
        <v>174</v>
      </c>
      <c r="I24" s="167" t="s">
        <v>175</v>
      </c>
      <c r="J24" s="167" t="s">
        <v>176</v>
      </c>
      <c r="K24" s="40" t="s">
        <v>177</v>
      </c>
      <c r="L24" s="40" t="s">
        <v>178</v>
      </c>
      <c r="M24" s="41" t="s">
        <v>179</v>
      </c>
      <c r="N24" s="40" t="s">
        <v>180</v>
      </c>
      <c r="O24" s="167" t="s">
        <v>181</v>
      </c>
      <c r="P24" s="167" t="s">
        <v>182</v>
      </c>
      <c r="Q24" s="167" t="s">
        <v>183</v>
      </c>
      <c r="R24" s="167" t="s">
        <v>174</v>
      </c>
      <c r="S24" s="167" t="s">
        <v>184</v>
      </c>
      <c r="T24" s="167" t="s">
        <v>185</v>
      </c>
      <c r="U24" s="167" t="s">
        <v>186</v>
      </c>
      <c r="V24" s="167" t="s">
        <v>183</v>
      </c>
      <c r="W24" s="44" t="s">
        <v>187</v>
      </c>
      <c r="X24" s="44" t="s">
        <v>188</v>
      </c>
      <c r="Y24" s="44" t="s">
        <v>189</v>
      </c>
      <c r="Z24" s="46" t="s">
        <v>190</v>
      </c>
    </row>
    <row r="25" spans="1:28" ht="16.5" customHeight="1" x14ac:dyDescent="0.25">
      <c r="A25" s="167">
        <v>1</v>
      </c>
      <c r="B25" s="40">
        <v>2</v>
      </c>
      <c r="C25" s="167">
        <v>3</v>
      </c>
      <c r="D25" s="40">
        <v>4</v>
      </c>
      <c r="E25" s="167">
        <v>5</v>
      </c>
      <c r="F25" s="40">
        <v>6</v>
      </c>
      <c r="G25" s="167">
        <v>7</v>
      </c>
      <c r="H25" s="40">
        <v>8</v>
      </c>
      <c r="I25" s="167">
        <v>9</v>
      </c>
      <c r="J25" s="40">
        <v>10</v>
      </c>
      <c r="K25" s="167">
        <v>11</v>
      </c>
      <c r="L25" s="40">
        <v>12</v>
      </c>
      <c r="M25" s="167">
        <v>13</v>
      </c>
      <c r="N25" s="40">
        <v>14</v>
      </c>
      <c r="O25" s="167">
        <v>15</v>
      </c>
      <c r="P25" s="40">
        <v>16</v>
      </c>
      <c r="Q25" s="167">
        <v>17</v>
      </c>
      <c r="R25" s="40">
        <v>18</v>
      </c>
      <c r="S25" s="167">
        <v>19</v>
      </c>
      <c r="T25" s="40">
        <v>20</v>
      </c>
      <c r="U25" s="167">
        <v>21</v>
      </c>
      <c r="V25" s="40">
        <v>22</v>
      </c>
      <c r="W25" s="167">
        <v>23</v>
      </c>
      <c r="X25" s="40">
        <v>24</v>
      </c>
      <c r="Y25" s="167">
        <v>25</v>
      </c>
      <c r="Z25" s="40">
        <v>26</v>
      </c>
    </row>
    <row r="26" spans="1:28" ht="45.75" customHeight="1" x14ac:dyDescent="0.25">
      <c r="A26" s="35" t="s">
        <v>191</v>
      </c>
      <c r="B26" s="35"/>
      <c r="C26" s="37" t="s">
        <v>192</v>
      </c>
      <c r="D26" s="37" t="s">
        <v>193</v>
      </c>
      <c r="E26" s="37" t="s">
        <v>194</v>
      </c>
      <c r="F26" s="37" t="s">
        <v>195</v>
      </c>
      <c r="G26" s="37" t="s">
        <v>196</v>
      </c>
      <c r="H26" s="37" t="s">
        <v>174</v>
      </c>
      <c r="I26" s="37" t="s">
        <v>197</v>
      </c>
      <c r="J26" s="37" t="s">
        <v>198</v>
      </c>
      <c r="K26" s="34"/>
      <c r="L26" s="37" t="s">
        <v>199</v>
      </c>
      <c r="M26" s="39" t="s">
        <v>200</v>
      </c>
      <c r="N26" s="34"/>
      <c r="O26" s="34"/>
      <c r="P26" s="34"/>
      <c r="Q26" s="34"/>
      <c r="R26" s="34"/>
      <c r="S26" s="34"/>
      <c r="T26" s="34"/>
      <c r="U26" s="34"/>
      <c r="V26" s="34"/>
      <c r="W26" s="34"/>
      <c r="X26" s="34"/>
      <c r="Y26" s="34"/>
      <c r="Z26" s="36" t="s">
        <v>201</v>
      </c>
    </row>
    <row r="27" spans="1:28" x14ac:dyDescent="0.25">
      <c r="A27" s="34" t="s">
        <v>202</v>
      </c>
      <c r="B27" s="34" t="s">
        <v>203</v>
      </c>
      <c r="C27" s="34" t="s">
        <v>204</v>
      </c>
      <c r="D27" s="34" t="s">
        <v>205</v>
      </c>
      <c r="E27" s="34" t="s">
        <v>206</v>
      </c>
      <c r="F27" s="37" t="s">
        <v>207</v>
      </c>
      <c r="G27" s="37" t="s">
        <v>208</v>
      </c>
      <c r="H27" s="34" t="s">
        <v>174</v>
      </c>
      <c r="I27" s="37" t="s">
        <v>209</v>
      </c>
      <c r="J27" s="37" t="s">
        <v>210</v>
      </c>
      <c r="K27" s="37" t="s">
        <v>211</v>
      </c>
      <c r="L27" s="34"/>
      <c r="M27" s="37" t="s">
        <v>212</v>
      </c>
      <c r="N27" s="34"/>
      <c r="O27" s="34"/>
      <c r="P27" s="34"/>
      <c r="Q27" s="34"/>
      <c r="R27" s="34"/>
      <c r="S27" s="34"/>
      <c r="T27" s="34"/>
      <c r="U27" s="34"/>
      <c r="V27" s="34"/>
      <c r="W27" s="34"/>
      <c r="X27" s="34"/>
      <c r="Y27" s="34"/>
      <c r="Z27" s="34"/>
    </row>
    <row r="28" spans="1:28" x14ac:dyDescent="0.25">
      <c r="A28" s="34" t="s">
        <v>202</v>
      </c>
      <c r="B28" s="34" t="s">
        <v>213</v>
      </c>
      <c r="C28" s="34" t="s">
        <v>214</v>
      </c>
      <c r="D28" s="34" t="s">
        <v>215</v>
      </c>
      <c r="E28" s="34" t="s">
        <v>216</v>
      </c>
      <c r="F28" s="37" t="s">
        <v>217</v>
      </c>
      <c r="G28" s="37" t="s">
        <v>218</v>
      </c>
      <c r="H28" s="34" t="s">
        <v>174</v>
      </c>
      <c r="I28" s="37" t="s">
        <v>219</v>
      </c>
      <c r="J28" s="37" t="s">
        <v>220</v>
      </c>
      <c r="K28" s="37" t="s">
        <v>221</v>
      </c>
      <c r="L28" s="38"/>
      <c r="M28" s="37" t="s">
        <v>222</v>
      </c>
      <c r="N28" s="37"/>
      <c r="O28" s="37"/>
      <c r="P28" s="37"/>
      <c r="Q28" s="37"/>
      <c r="R28" s="37"/>
      <c r="S28" s="37"/>
      <c r="T28" s="37"/>
      <c r="U28" s="37"/>
      <c r="V28" s="37"/>
      <c r="W28" s="37"/>
      <c r="X28" s="37"/>
      <c r="Y28" s="37"/>
      <c r="Z28" s="37"/>
    </row>
    <row r="29" spans="1:28" x14ac:dyDescent="0.25">
      <c r="A29" s="34" t="s">
        <v>202</v>
      </c>
      <c r="B29" s="34" t="s">
        <v>223</v>
      </c>
      <c r="C29" s="34" t="s">
        <v>224</v>
      </c>
      <c r="D29" s="34" t="s">
        <v>225</v>
      </c>
      <c r="E29" s="34" t="s">
        <v>226</v>
      </c>
      <c r="F29" s="37" t="s">
        <v>227</v>
      </c>
      <c r="G29" s="37" t="s">
        <v>228</v>
      </c>
      <c r="H29" s="34" t="s">
        <v>174</v>
      </c>
      <c r="I29" s="37" t="s">
        <v>229</v>
      </c>
      <c r="J29" s="37" t="s">
        <v>230</v>
      </c>
      <c r="K29" s="37" t="s">
        <v>231</v>
      </c>
      <c r="L29" s="38"/>
      <c r="M29" s="34"/>
      <c r="N29" s="34"/>
      <c r="O29" s="34"/>
      <c r="P29" s="34"/>
      <c r="Q29" s="34"/>
      <c r="R29" s="34"/>
      <c r="S29" s="34"/>
      <c r="T29" s="34"/>
      <c r="U29" s="34"/>
      <c r="V29" s="34"/>
      <c r="W29" s="34"/>
      <c r="X29" s="34"/>
      <c r="Y29" s="34"/>
      <c r="Z29" s="34"/>
    </row>
    <row r="30" spans="1:28" x14ac:dyDescent="0.25">
      <c r="A30" s="34" t="s">
        <v>202</v>
      </c>
      <c r="B30" s="34" t="s">
        <v>232</v>
      </c>
      <c r="C30" s="34" t="s">
        <v>233</v>
      </c>
      <c r="D30" s="34" t="s">
        <v>234</v>
      </c>
      <c r="E30" s="34" t="s">
        <v>235</v>
      </c>
      <c r="F30" s="37" t="s">
        <v>236</v>
      </c>
      <c r="G30" s="37" t="s">
        <v>237</v>
      </c>
      <c r="H30" s="34" t="s">
        <v>174</v>
      </c>
      <c r="I30" s="37" t="s">
        <v>238</v>
      </c>
      <c r="J30" s="37" t="s">
        <v>239</v>
      </c>
      <c r="K30" s="37" t="s">
        <v>240</v>
      </c>
      <c r="L30" s="38"/>
      <c r="M30" s="34"/>
      <c r="N30" s="34"/>
      <c r="O30" s="34"/>
      <c r="P30" s="34"/>
      <c r="Q30" s="34"/>
      <c r="R30" s="34"/>
      <c r="S30" s="34"/>
      <c r="T30" s="34"/>
      <c r="U30" s="34"/>
      <c r="V30" s="34"/>
      <c r="W30" s="34"/>
      <c r="X30" s="34"/>
      <c r="Y30" s="34"/>
      <c r="Z30" s="34"/>
    </row>
    <row r="31" spans="1:28" x14ac:dyDescent="0.25">
      <c r="A31" s="34" t="s">
        <v>222</v>
      </c>
      <c r="B31" s="34" t="s">
        <v>222</v>
      </c>
      <c r="C31" s="34" t="s">
        <v>222</v>
      </c>
      <c r="D31" s="34" t="s">
        <v>222</v>
      </c>
      <c r="E31" s="34" t="s">
        <v>222</v>
      </c>
      <c r="F31" s="34" t="s">
        <v>222</v>
      </c>
      <c r="G31" s="34" t="s">
        <v>222</v>
      </c>
      <c r="H31" s="34" t="s">
        <v>222</v>
      </c>
      <c r="I31" s="34" t="s">
        <v>222</v>
      </c>
      <c r="J31" s="34" t="s">
        <v>222</v>
      </c>
      <c r="K31" s="34" t="s">
        <v>222</v>
      </c>
      <c r="L31" s="38"/>
      <c r="M31" s="34"/>
      <c r="N31" s="34"/>
      <c r="O31" s="34"/>
      <c r="P31" s="34"/>
      <c r="Q31" s="34"/>
      <c r="R31" s="34"/>
      <c r="S31" s="34"/>
      <c r="T31" s="34"/>
      <c r="U31" s="34"/>
      <c r="V31" s="34"/>
      <c r="W31" s="34"/>
      <c r="X31" s="34"/>
      <c r="Y31" s="34"/>
      <c r="Z31" s="34"/>
    </row>
    <row r="32" spans="1:28" ht="30" customHeight="1" x14ac:dyDescent="0.25">
      <c r="A32" s="35" t="s">
        <v>241</v>
      </c>
      <c r="B32" s="35"/>
      <c r="C32" s="37" t="s">
        <v>242</v>
      </c>
      <c r="D32" s="37" t="s">
        <v>243</v>
      </c>
      <c r="E32" s="37" t="s">
        <v>244</v>
      </c>
      <c r="F32" s="37" t="s">
        <v>245</v>
      </c>
      <c r="G32" s="37" t="s">
        <v>246</v>
      </c>
      <c r="H32" s="37" t="s">
        <v>174</v>
      </c>
      <c r="I32" s="37" t="s">
        <v>247</v>
      </c>
      <c r="J32" s="37" t="s">
        <v>248</v>
      </c>
      <c r="K32" s="34"/>
      <c r="L32" s="34"/>
      <c r="M32" s="34"/>
      <c r="N32" s="34"/>
      <c r="O32" s="34"/>
      <c r="P32" s="34"/>
      <c r="Q32" s="34"/>
      <c r="R32" s="34"/>
      <c r="S32" s="34"/>
      <c r="T32" s="34"/>
      <c r="U32" s="34"/>
      <c r="V32" s="34"/>
      <c r="W32" s="34"/>
      <c r="X32" s="34"/>
      <c r="Y32" s="34"/>
      <c r="Z32" s="34"/>
    </row>
    <row r="33" spans="1:26" x14ac:dyDescent="0.25">
      <c r="A33" s="34" t="s">
        <v>222</v>
      </c>
      <c r="B33" s="34" t="s">
        <v>222</v>
      </c>
      <c r="C33" s="34" t="s">
        <v>222</v>
      </c>
      <c r="D33" s="34" t="s">
        <v>222</v>
      </c>
      <c r="E33" s="34" t="s">
        <v>222</v>
      </c>
      <c r="F33" s="34" t="s">
        <v>222</v>
      </c>
      <c r="G33" s="34" t="s">
        <v>222</v>
      </c>
      <c r="H33" s="34" t="s">
        <v>222</v>
      </c>
      <c r="I33" s="34" t="s">
        <v>222</v>
      </c>
      <c r="J33" s="34" t="s">
        <v>222</v>
      </c>
      <c r="K33" s="34" t="s">
        <v>222</v>
      </c>
      <c r="L33" s="34"/>
      <c r="M33" s="34"/>
      <c r="N33" s="34"/>
      <c r="O33" s="34"/>
      <c r="P33" s="34"/>
      <c r="Q33" s="34"/>
      <c r="R33" s="34"/>
      <c r="S33" s="34"/>
      <c r="T33" s="34"/>
      <c r="U33" s="34"/>
      <c r="V33" s="34"/>
      <c r="W33" s="34"/>
      <c r="X33" s="34"/>
      <c r="Y33" s="34"/>
      <c r="Z33" s="34"/>
    </row>
    <row r="37" spans="1:26" x14ac:dyDescent="0.25">
      <c r="A37" s="45"/>
    </row>
  </sheetData>
  <mergeCells count="20">
    <mergeCell ref="A9:Z9"/>
    <mergeCell ref="A15:Z15"/>
    <mergeCell ref="A11:Z11"/>
    <mergeCell ref="A6:Z6"/>
    <mergeCell ref="A4:Z4"/>
    <mergeCell ref="A20:Z20"/>
    <mergeCell ref="M23:Z23"/>
    <mergeCell ref="A10:Z10"/>
    <mergeCell ref="A19:Z19"/>
    <mergeCell ref="A23:L23"/>
    <mergeCell ref="A16:Z16"/>
    <mergeCell ref="A7:Z7"/>
    <mergeCell ref="A18:Z18"/>
    <mergeCell ref="A21:Z21"/>
    <mergeCell ref="A12:Z12"/>
    <mergeCell ref="A14:Z14"/>
    <mergeCell ref="A17:Z17"/>
    <mergeCell ref="A8:Z8"/>
    <mergeCell ref="A22:Z22"/>
    <mergeCell ref="A13:Z1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O36" sqref="O3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 width="9.140625" style="1" customWidth="1"/>
    <col min="17" max="16384" width="9.140625" style="1"/>
  </cols>
  <sheetData>
    <row r="1" spans="1:28" s="158" customFormat="1" ht="18.75" customHeight="1" x14ac:dyDescent="0.2">
      <c r="A1" s="9"/>
      <c r="B1" s="9"/>
      <c r="O1" s="19" t="s">
        <v>0</v>
      </c>
    </row>
    <row r="2" spans="1:28" s="158" customFormat="1" ht="18.75" customHeight="1" x14ac:dyDescent="0.3">
      <c r="A2" s="9"/>
      <c r="B2" s="9"/>
      <c r="O2" s="7" t="s">
        <v>1</v>
      </c>
    </row>
    <row r="3" spans="1:28" s="158" customFormat="1" ht="18.75" customHeight="1" x14ac:dyDescent="0.3">
      <c r="A3" s="8"/>
      <c r="B3" s="8"/>
      <c r="O3" s="7" t="s">
        <v>2</v>
      </c>
    </row>
    <row r="4" spans="1:28" s="158" customFormat="1" ht="18.75" customHeight="1" x14ac:dyDescent="0.3">
      <c r="A4" s="8"/>
      <c r="B4" s="8"/>
      <c r="L4" s="7"/>
    </row>
    <row r="5" spans="1:28" s="158" customFormat="1" ht="15.75" customHeight="1" x14ac:dyDescent="0.2">
      <c r="A5" s="187" t="str">
        <f>'1. паспорт местоположение'!A5:C5</f>
        <v>Год раскрытия информации: 2026 год</v>
      </c>
      <c r="B5" s="182"/>
      <c r="C5" s="182"/>
      <c r="D5" s="182"/>
      <c r="E5" s="182"/>
      <c r="F5" s="182"/>
      <c r="G5" s="182"/>
      <c r="H5" s="182"/>
      <c r="I5" s="182"/>
      <c r="J5" s="182"/>
      <c r="K5" s="182"/>
      <c r="L5" s="182"/>
      <c r="M5" s="182"/>
      <c r="N5" s="182"/>
      <c r="O5" s="182"/>
      <c r="P5" s="61"/>
      <c r="Q5" s="61"/>
      <c r="R5" s="61"/>
      <c r="S5" s="61"/>
      <c r="T5" s="61"/>
      <c r="U5" s="61"/>
      <c r="V5" s="61"/>
      <c r="W5" s="61"/>
      <c r="X5" s="61"/>
      <c r="Y5" s="61"/>
      <c r="Z5" s="61"/>
      <c r="AA5" s="61"/>
      <c r="AB5" s="61"/>
    </row>
    <row r="6" spans="1:28" s="158" customFormat="1" ht="18.75" customHeight="1" x14ac:dyDescent="0.3">
      <c r="A6" s="8"/>
      <c r="B6" s="8"/>
      <c r="L6" s="7"/>
    </row>
    <row r="7" spans="1:28" s="158" customFormat="1" ht="18.75" customHeight="1" x14ac:dyDescent="0.2">
      <c r="A7" s="192" t="s">
        <v>3</v>
      </c>
      <c r="B7" s="182"/>
      <c r="C7" s="182"/>
      <c r="D7" s="182"/>
      <c r="E7" s="182"/>
      <c r="F7" s="182"/>
      <c r="G7" s="182"/>
      <c r="H7" s="182"/>
      <c r="I7" s="182"/>
      <c r="J7" s="182"/>
      <c r="K7" s="182"/>
      <c r="L7" s="182"/>
      <c r="M7" s="182"/>
      <c r="N7" s="182"/>
      <c r="O7" s="182"/>
      <c r="P7" s="6"/>
      <c r="Q7" s="6"/>
      <c r="R7" s="6"/>
      <c r="S7" s="6"/>
      <c r="T7" s="6"/>
      <c r="U7" s="6"/>
      <c r="V7" s="6"/>
      <c r="W7" s="6"/>
      <c r="X7" s="6"/>
      <c r="Y7" s="6"/>
      <c r="Z7" s="6"/>
    </row>
    <row r="8" spans="1:28" s="158" customFormat="1" ht="18.75" customHeight="1" x14ac:dyDescent="0.2">
      <c r="A8" s="192"/>
      <c r="B8" s="182"/>
      <c r="C8" s="182"/>
      <c r="D8" s="182"/>
      <c r="E8" s="182"/>
      <c r="F8" s="182"/>
      <c r="G8" s="182"/>
      <c r="H8" s="182"/>
      <c r="I8" s="182"/>
      <c r="J8" s="182"/>
      <c r="K8" s="182"/>
      <c r="L8" s="182"/>
      <c r="M8" s="182"/>
      <c r="N8" s="182"/>
      <c r="O8" s="182"/>
      <c r="P8" s="6"/>
      <c r="Q8" s="6"/>
      <c r="R8" s="6"/>
      <c r="S8" s="6"/>
      <c r="T8" s="6"/>
      <c r="U8" s="6"/>
      <c r="V8" s="6"/>
      <c r="W8" s="6"/>
      <c r="X8" s="6"/>
      <c r="Y8" s="6"/>
      <c r="Z8" s="6"/>
    </row>
    <row r="9" spans="1:28" s="158" customFormat="1" ht="18.75" customHeight="1" x14ac:dyDescent="0.2">
      <c r="A9" s="190" t="str">
        <f>'1. паспорт местоположение'!A9:C9</f>
        <v xml:space="preserve"> АО "ССК"</v>
      </c>
      <c r="B9" s="182"/>
      <c r="C9" s="182"/>
      <c r="D9" s="182"/>
      <c r="E9" s="182"/>
      <c r="F9" s="182"/>
      <c r="G9" s="182"/>
      <c r="H9" s="182"/>
      <c r="I9" s="182"/>
      <c r="J9" s="182"/>
      <c r="K9" s="182"/>
      <c r="L9" s="182"/>
      <c r="M9" s="182"/>
      <c r="N9" s="182"/>
      <c r="O9" s="182"/>
      <c r="P9" s="6"/>
      <c r="Q9" s="6"/>
      <c r="R9" s="6"/>
      <c r="S9" s="6"/>
      <c r="T9" s="6"/>
      <c r="U9" s="6"/>
      <c r="V9" s="6"/>
      <c r="W9" s="6"/>
      <c r="X9" s="6"/>
      <c r="Y9" s="6"/>
      <c r="Z9" s="6"/>
    </row>
    <row r="10" spans="1:28" s="158" customFormat="1" ht="18.75" customHeight="1" x14ac:dyDescent="0.2">
      <c r="A10" s="181" t="s">
        <v>5</v>
      </c>
      <c r="B10" s="182"/>
      <c r="C10" s="182"/>
      <c r="D10" s="182"/>
      <c r="E10" s="182"/>
      <c r="F10" s="182"/>
      <c r="G10" s="182"/>
      <c r="H10" s="182"/>
      <c r="I10" s="182"/>
      <c r="J10" s="182"/>
      <c r="K10" s="182"/>
      <c r="L10" s="182"/>
      <c r="M10" s="182"/>
      <c r="N10" s="182"/>
      <c r="O10" s="182"/>
      <c r="P10" s="6"/>
      <c r="Q10" s="6"/>
      <c r="R10" s="6"/>
      <c r="S10" s="6"/>
      <c r="T10" s="6"/>
      <c r="U10" s="6"/>
      <c r="V10" s="6"/>
      <c r="W10" s="6"/>
      <c r="X10" s="6"/>
      <c r="Y10" s="6"/>
      <c r="Z10" s="6"/>
    </row>
    <row r="11" spans="1:28" s="158" customFormat="1" ht="18.75" customHeight="1" x14ac:dyDescent="0.2">
      <c r="A11" s="192"/>
      <c r="B11" s="182"/>
      <c r="C11" s="182"/>
      <c r="D11" s="182"/>
      <c r="E11" s="182"/>
      <c r="F11" s="182"/>
      <c r="G11" s="182"/>
      <c r="H11" s="182"/>
      <c r="I11" s="182"/>
      <c r="J11" s="182"/>
      <c r="K11" s="182"/>
      <c r="L11" s="182"/>
      <c r="M11" s="182"/>
      <c r="N11" s="182"/>
      <c r="O11" s="182"/>
      <c r="P11" s="6"/>
      <c r="Q11" s="6"/>
      <c r="R11" s="6"/>
      <c r="S11" s="6"/>
      <c r="T11" s="6"/>
      <c r="U11" s="6"/>
      <c r="V11" s="6"/>
      <c r="W11" s="6"/>
      <c r="X11" s="6"/>
      <c r="Y11" s="6"/>
      <c r="Z11" s="6"/>
    </row>
    <row r="12" spans="1:28" s="158" customFormat="1" ht="18.75" customHeight="1" x14ac:dyDescent="0.2">
      <c r="A12" s="190" t="str">
        <f>'1. паспорт местоположение'!A12:C12</f>
        <v>P_0120</v>
      </c>
      <c r="B12" s="182"/>
      <c r="C12" s="182"/>
      <c r="D12" s="182"/>
      <c r="E12" s="182"/>
      <c r="F12" s="182"/>
      <c r="G12" s="182"/>
      <c r="H12" s="182"/>
      <c r="I12" s="182"/>
      <c r="J12" s="182"/>
      <c r="K12" s="182"/>
      <c r="L12" s="182"/>
      <c r="M12" s="182"/>
      <c r="N12" s="182"/>
      <c r="O12" s="182"/>
      <c r="P12" s="6"/>
      <c r="Q12" s="6"/>
      <c r="R12" s="6"/>
      <c r="S12" s="6"/>
      <c r="T12" s="6"/>
      <c r="U12" s="6"/>
      <c r="V12" s="6"/>
      <c r="W12" s="6"/>
      <c r="X12" s="6"/>
      <c r="Y12" s="6"/>
      <c r="Z12" s="6"/>
    </row>
    <row r="13" spans="1:28" s="158" customFormat="1" ht="18.75" customHeight="1" x14ac:dyDescent="0.2">
      <c r="A13" s="181" t="s">
        <v>7</v>
      </c>
      <c r="B13" s="182"/>
      <c r="C13" s="182"/>
      <c r="D13" s="182"/>
      <c r="E13" s="182"/>
      <c r="F13" s="182"/>
      <c r="G13" s="182"/>
      <c r="H13" s="182"/>
      <c r="I13" s="182"/>
      <c r="J13" s="182"/>
      <c r="K13" s="182"/>
      <c r="L13" s="182"/>
      <c r="M13" s="182"/>
      <c r="N13" s="182"/>
      <c r="O13" s="182"/>
      <c r="P13" s="6"/>
      <c r="Q13" s="6"/>
      <c r="R13" s="6"/>
      <c r="S13" s="6"/>
      <c r="T13" s="6"/>
      <c r="U13" s="6"/>
      <c r="V13" s="6"/>
      <c r="W13" s="6"/>
      <c r="X13" s="6"/>
      <c r="Y13" s="6"/>
      <c r="Z13" s="6"/>
    </row>
    <row r="14" spans="1:28" s="158" customFormat="1" ht="15.75" customHeight="1" x14ac:dyDescent="0.2">
      <c r="A14" s="196"/>
      <c r="B14" s="182"/>
      <c r="C14" s="182"/>
      <c r="D14" s="182"/>
      <c r="E14" s="182"/>
      <c r="F14" s="182"/>
      <c r="G14" s="182"/>
      <c r="H14" s="182"/>
      <c r="I14" s="182"/>
      <c r="J14" s="182"/>
      <c r="K14" s="182"/>
      <c r="L14" s="182"/>
      <c r="M14" s="182"/>
      <c r="N14" s="182"/>
      <c r="O14" s="182"/>
      <c r="P14" s="163"/>
      <c r="Q14" s="163"/>
      <c r="R14" s="163"/>
      <c r="S14" s="163"/>
      <c r="T14" s="163"/>
      <c r="U14" s="163"/>
      <c r="V14" s="163"/>
      <c r="W14" s="163"/>
      <c r="X14" s="163"/>
      <c r="Y14" s="163"/>
      <c r="Z14" s="163"/>
    </row>
    <row r="15" spans="1:28" s="160" customFormat="1" ht="12" customHeight="1" x14ac:dyDescent="0.2">
      <c r="A15" s="190" t="str">
        <f>'1. паспорт местоположение'!A15:C15</f>
        <v>Реконструкция КТП КИН 746/400 кВА с заменой КТП (КТП 6/0,4/400 кВА) Красноярский район Самарская область.</v>
      </c>
      <c r="B15" s="189"/>
      <c r="C15" s="189"/>
      <c r="D15" s="189"/>
      <c r="E15" s="189"/>
      <c r="F15" s="189"/>
      <c r="G15" s="189"/>
      <c r="H15" s="189"/>
      <c r="I15" s="189"/>
      <c r="J15" s="189"/>
      <c r="K15" s="189"/>
      <c r="L15" s="189"/>
      <c r="M15" s="189"/>
      <c r="N15" s="189"/>
      <c r="O15" s="189"/>
      <c r="P15" s="4"/>
      <c r="Q15" s="4"/>
      <c r="R15" s="4"/>
      <c r="S15" s="4"/>
      <c r="T15" s="4"/>
      <c r="U15" s="4"/>
      <c r="V15" s="4"/>
      <c r="W15" s="4"/>
      <c r="X15" s="4"/>
      <c r="Y15" s="4"/>
      <c r="Z15" s="4"/>
    </row>
    <row r="16" spans="1:28" s="160" customFormat="1" ht="15" customHeight="1" x14ac:dyDescent="0.2">
      <c r="A16" s="181" t="s">
        <v>9</v>
      </c>
      <c r="B16" s="189"/>
      <c r="C16" s="189"/>
      <c r="D16" s="189"/>
      <c r="E16" s="189"/>
      <c r="F16" s="189"/>
      <c r="G16" s="189"/>
      <c r="H16" s="189"/>
      <c r="I16" s="189"/>
      <c r="J16" s="189"/>
      <c r="K16" s="189"/>
      <c r="L16" s="189"/>
      <c r="M16" s="189"/>
      <c r="N16" s="189"/>
      <c r="O16" s="189"/>
      <c r="P16" s="2"/>
      <c r="Q16" s="2"/>
      <c r="R16" s="2"/>
      <c r="S16" s="2"/>
      <c r="T16" s="2"/>
      <c r="U16" s="2"/>
      <c r="V16" s="2"/>
      <c r="W16" s="2"/>
      <c r="X16" s="2"/>
      <c r="Y16" s="2"/>
      <c r="Z16" s="2"/>
    </row>
    <row r="17" spans="1:26" s="160" customFormat="1" ht="15" customHeight="1" x14ac:dyDescent="0.2">
      <c r="A17" s="196"/>
      <c r="B17" s="189"/>
      <c r="C17" s="189"/>
      <c r="D17" s="189"/>
      <c r="E17" s="189"/>
      <c r="F17" s="189"/>
      <c r="G17" s="189"/>
      <c r="H17" s="189"/>
      <c r="I17" s="189"/>
      <c r="J17" s="189"/>
      <c r="K17" s="189"/>
      <c r="L17" s="189"/>
      <c r="M17" s="189"/>
      <c r="N17" s="189"/>
      <c r="O17" s="189"/>
      <c r="P17" s="163"/>
      <c r="Q17" s="163"/>
      <c r="R17" s="163"/>
      <c r="S17" s="163"/>
      <c r="T17" s="163"/>
      <c r="U17" s="163"/>
      <c r="V17" s="163"/>
      <c r="W17" s="163"/>
    </row>
    <row r="18" spans="1:26" s="160" customFormat="1" ht="91.5" customHeight="1" x14ac:dyDescent="0.2">
      <c r="A18" s="214" t="s">
        <v>249</v>
      </c>
      <c r="B18" s="189"/>
      <c r="C18" s="189"/>
      <c r="D18" s="189"/>
      <c r="E18" s="189"/>
      <c r="F18" s="189"/>
      <c r="G18" s="189"/>
      <c r="H18" s="189"/>
      <c r="I18" s="189"/>
      <c r="J18" s="189"/>
      <c r="K18" s="189"/>
      <c r="L18" s="189"/>
      <c r="M18" s="189"/>
      <c r="N18" s="189"/>
      <c r="O18" s="189"/>
      <c r="P18" s="3"/>
      <c r="Q18" s="3"/>
      <c r="R18" s="3"/>
      <c r="S18" s="3"/>
      <c r="T18" s="3"/>
      <c r="U18" s="3"/>
      <c r="V18" s="3"/>
      <c r="W18" s="3"/>
      <c r="X18" s="3"/>
      <c r="Y18" s="3"/>
      <c r="Z18" s="3"/>
    </row>
    <row r="19" spans="1:26" s="160" customFormat="1" ht="78" customHeight="1" x14ac:dyDescent="0.25">
      <c r="A19" s="194" t="s">
        <v>11</v>
      </c>
      <c r="B19" s="194" t="s">
        <v>250</v>
      </c>
      <c r="C19" s="194" t="s">
        <v>251</v>
      </c>
      <c r="D19" s="194" t="s">
        <v>252</v>
      </c>
      <c r="E19" s="194" t="s">
        <v>253</v>
      </c>
      <c r="F19" s="185"/>
      <c r="G19" s="185"/>
      <c r="H19" s="185"/>
      <c r="I19" s="186"/>
      <c r="J19" s="194" t="s">
        <v>254</v>
      </c>
      <c r="K19" s="185"/>
      <c r="L19" s="185"/>
      <c r="M19" s="185"/>
      <c r="N19" s="185"/>
      <c r="O19" s="186"/>
      <c r="P19" s="163"/>
      <c r="Q19" s="163"/>
      <c r="R19" s="163"/>
      <c r="S19" s="163"/>
      <c r="T19" s="163"/>
      <c r="U19" s="163"/>
      <c r="V19" s="163"/>
      <c r="W19" s="163"/>
    </row>
    <row r="20" spans="1:26" s="160" customFormat="1" ht="51" customHeight="1" x14ac:dyDescent="0.2">
      <c r="A20" s="195"/>
      <c r="B20" s="195"/>
      <c r="C20" s="195"/>
      <c r="D20" s="195"/>
      <c r="E20" s="162" t="s">
        <v>255</v>
      </c>
      <c r="F20" s="162" t="s">
        <v>256</v>
      </c>
      <c r="G20" s="162" t="s">
        <v>257</v>
      </c>
      <c r="H20" s="162" t="s">
        <v>258</v>
      </c>
      <c r="I20" s="162" t="s">
        <v>259</v>
      </c>
      <c r="J20" s="162">
        <v>2024</v>
      </c>
      <c r="K20" s="162">
        <v>2025</v>
      </c>
      <c r="L20" s="24">
        <v>2026</v>
      </c>
      <c r="M20" s="23">
        <v>2027</v>
      </c>
      <c r="N20" s="23">
        <v>2028</v>
      </c>
      <c r="O20" s="23">
        <v>2029</v>
      </c>
      <c r="P20" s="163"/>
      <c r="Q20" s="163"/>
      <c r="R20" s="163"/>
      <c r="S20" s="163"/>
      <c r="T20" s="163"/>
      <c r="U20" s="163"/>
      <c r="V20" s="163"/>
      <c r="W20" s="163"/>
    </row>
    <row r="21" spans="1:26" s="160" customFormat="1" ht="16.5" customHeight="1" x14ac:dyDescent="0.2">
      <c r="A21" s="17">
        <v>1</v>
      </c>
      <c r="B21" s="18">
        <v>2</v>
      </c>
      <c r="C21" s="17">
        <v>3</v>
      </c>
      <c r="D21" s="18">
        <v>4</v>
      </c>
      <c r="E21" s="17">
        <v>5</v>
      </c>
      <c r="F21" s="18">
        <v>6</v>
      </c>
      <c r="G21" s="17">
        <v>7</v>
      </c>
      <c r="H21" s="18">
        <v>8</v>
      </c>
      <c r="I21" s="17">
        <v>9</v>
      </c>
      <c r="J21" s="18">
        <v>10</v>
      </c>
      <c r="K21" s="17">
        <v>11</v>
      </c>
      <c r="L21" s="18">
        <v>12</v>
      </c>
      <c r="M21" s="17">
        <v>13</v>
      </c>
      <c r="N21" s="18">
        <v>14</v>
      </c>
      <c r="O21" s="17">
        <v>15</v>
      </c>
      <c r="P21" s="163"/>
      <c r="Q21" s="163"/>
      <c r="R21" s="163"/>
      <c r="S21" s="163"/>
      <c r="T21" s="163"/>
      <c r="U21" s="163"/>
      <c r="V21" s="163"/>
      <c r="W21" s="163"/>
    </row>
    <row r="22" spans="1:26" s="160" customFormat="1" ht="33" customHeight="1" x14ac:dyDescent="0.2">
      <c r="A22" s="10" t="s">
        <v>59</v>
      </c>
      <c r="B22" s="10" t="s">
        <v>59</v>
      </c>
      <c r="C22" s="10" t="s">
        <v>59</v>
      </c>
      <c r="D22" s="10" t="s">
        <v>59</v>
      </c>
      <c r="E22" s="10" t="s">
        <v>59</v>
      </c>
      <c r="F22" s="10" t="s">
        <v>59</v>
      </c>
      <c r="G22" s="10" t="s">
        <v>59</v>
      </c>
      <c r="H22" s="10" t="s">
        <v>59</v>
      </c>
      <c r="I22" s="10" t="s">
        <v>59</v>
      </c>
      <c r="J22" s="10" t="s">
        <v>59</v>
      </c>
      <c r="K22" s="10" t="s">
        <v>59</v>
      </c>
      <c r="L22" s="10" t="s">
        <v>59</v>
      </c>
      <c r="M22" s="10" t="s">
        <v>59</v>
      </c>
      <c r="N22" s="10" t="s">
        <v>59</v>
      </c>
      <c r="O22" s="10" t="s">
        <v>59</v>
      </c>
      <c r="P22" s="163"/>
      <c r="Q22" s="163"/>
      <c r="R22" s="163"/>
      <c r="S22" s="163"/>
      <c r="T22" s="163"/>
      <c r="U22" s="163"/>
    </row>
  </sheetData>
  <mergeCells count="19">
    <mergeCell ref="A18:O18"/>
    <mergeCell ref="A12:O12"/>
    <mergeCell ref="A14:O14"/>
    <mergeCell ref="E19:I19"/>
    <mergeCell ref="A5:O5"/>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S41" sqref="AS41"/>
    </sheetView>
  </sheetViews>
  <sheetFormatPr defaultRowHeight="15" x14ac:dyDescent="0.25"/>
  <cols>
    <col min="1" max="3" width="9.140625" style="171" customWidth="1"/>
    <col min="4" max="4" width="18.5703125" style="171" customWidth="1"/>
    <col min="5" max="12" width="9.140625" style="171" hidden="1" customWidth="1"/>
    <col min="13" max="13" width="4.7109375" style="171" hidden="1" customWidth="1"/>
    <col min="14" max="17" width="9.140625" style="171" hidden="1" customWidth="1"/>
    <col min="18" max="18" width="4.7109375" style="171" hidden="1" customWidth="1"/>
    <col min="19" max="36" width="9.140625" style="171" hidden="1" customWidth="1"/>
    <col min="37" max="37" width="9.140625" style="171" customWidth="1"/>
    <col min="38" max="38" width="7.7109375" style="171" customWidth="1"/>
    <col min="39" max="39" width="3.140625" style="171" customWidth="1"/>
    <col min="40" max="40" width="13.5703125" style="171" customWidth="1"/>
    <col min="41" max="41" width="16.5703125" style="171" customWidth="1"/>
    <col min="42" max="42" width="15.7109375" style="171" customWidth="1"/>
    <col min="43" max="43" width="9.5703125" style="171" customWidth="1"/>
    <col min="44" max="44" width="8.5703125" style="171" customWidth="1"/>
    <col min="45" max="46" width="9.140625" style="171" customWidth="1"/>
    <col min="47" max="16384" width="9.140625" style="171"/>
  </cols>
  <sheetData>
    <row r="1" spans="1:44" s="158" customFormat="1" ht="18.75" customHeight="1" x14ac:dyDescent="0.2">
      <c r="A1" s="9"/>
      <c r="K1" s="19" t="s">
        <v>0</v>
      </c>
      <c r="AR1" s="19" t="s">
        <v>0</v>
      </c>
    </row>
    <row r="2" spans="1:44" s="158" customFormat="1" ht="18.75" customHeight="1" x14ac:dyDescent="0.3">
      <c r="A2" s="9"/>
      <c r="K2" s="7" t="s">
        <v>1</v>
      </c>
      <c r="AR2" s="7" t="s">
        <v>1</v>
      </c>
    </row>
    <row r="3" spans="1:44" s="158" customFormat="1" ht="18.75" customHeight="1" x14ac:dyDescent="0.3">
      <c r="A3" s="8"/>
      <c r="K3" s="7" t="s">
        <v>2</v>
      </c>
      <c r="AR3" s="7" t="s">
        <v>260</v>
      </c>
    </row>
    <row r="4" spans="1:44" s="158" customFormat="1" ht="18.75" customHeight="1" x14ac:dyDescent="0.3">
      <c r="A4" s="8"/>
      <c r="K4" s="7"/>
    </row>
    <row r="5" spans="1:44" s="158" customFormat="1" ht="18.75" customHeight="1" x14ac:dyDescent="0.2">
      <c r="A5" s="187" t="str">
        <f>'1. паспорт местоположение'!A5:C5</f>
        <v>Год раскрытия информации: 2026 год</v>
      </c>
      <c r="B5" s="182"/>
      <c r="C5" s="182"/>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s="158" customFormat="1" ht="18.75" customHeight="1" x14ac:dyDescent="0.3">
      <c r="A6" s="8"/>
      <c r="K6" s="7"/>
    </row>
    <row r="7" spans="1:44" s="158" customFormat="1" ht="18.75" customHeight="1" x14ac:dyDescent="0.2">
      <c r="A7" s="192" t="s">
        <v>3</v>
      </c>
      <c r="B7" s="182"/>
      <c r="C7" s="182"/>
      <c r="D7" s="182"/>
      <c r="E7" s="182"/>
      <c r="F7" s="182"/>
      <c r="G7" s="182"/>
      <c r="H7" s="182"/>
      <c r="I7" s="182"/>
      <c r="J7" s="182"/>
      <c r="K7" s="182"/>
      <c r="L7" s="182"/>
      <c r="M7" s="182"/>
      <c r="N7" s="182"/>
      <c r="O7" s="182"/>
      <c r="P7" s="182"/>
      <c r="Q7" s="182"/>
      <c r="R7" s="182"/>
      <c r="S7" s="182"/>
      <c r="T7" s="182"/>
      <c r="U7" s="182"/>
      <c r="V7" s="182"/>
      <c r="W7" s="182"/>
      <c r="X7" s="182"/>
      <c r="Y7" s="182"/>
      <c r="Z7" s="182"/>
      <c r="AA7" s="182"/>
      <c r="AB7" s="182"/>
      <c r="AC7" s="182"/>
      <c r="AD7" s="182"/>
      <c r="AE7" s="182"/>
      <c r="AF7" s="182"/>
      <c r="AG7" s="182"/>
      <c r="AH7" s="182"/>
      <c r="AI7" s="182"/>
      <c r="AJ7" s="182"/>
      <c r="AK7" s="182"/>
      <c r="AL7" s="182"/>
      <c r="AM7" s="182"/>
      <c r="AN7" s="182"/>
      <c r="AO7" s="182"/>
      <c r="AP7" s="182"/>
      <c r="AQ7" s="182"/>
      <c r="AR7" s="182"/>
    </row>
    <row r="8" spans="1:44" s="158" customFormat="1" ht="18.75" customHeight="1" x14ac:dyDescent="0.2">
      <c r="A8" s="161"/>
      <c r="B8" s="161"/>
      <c r="C8" s="161"/>
      <c r="D8" s="161"/>
      <c r="E8" s="161"/>
      <c r="F8" s="161"/>
      <c r="G8" s="161"/>
      <c r="H8" s="161"/>
      <c r="I8" s="161"/>
      <c r="J8" s="161"/>
      <c r="K8" s="161"/>
      <c r="L8" s="6"/>
      <c r="M8" s="6"/>
      <c r="N8" s="6"/>
      <c r="O8" s="6"/>
      <c r="P8" s="6"/>
      <c r="Q8" s="6"/>
      <c r="R8" s="6"/>
      <c r="S8" s="6"/>
      <c r="T8" s="6"/>
      <c r="U8" s="6"/>
      <c r="V8" s="6"/>
      <c r="W8" s="6"/>
      <c r="X8" s="6"/>
      <c r="Y8" s="6"/>
    </row>
    <row r="9" spans="1:44" s="158" customFormat="1" ht="18.75" customHeight="1" x14ac:dyDescent="0.2">
      <c r="A9" s="190" t="str">
        <f>'1. паспорт местоположение'!A9:C9</f>
        <v xml:space="preserve"> АО "ССК"</v>
      </c>
      <c r="B9" s="182"/>
      <c r="C9" s="182"/>
      <c r="D9" s="182"/>
      <c r="E9" s="182"/>
      <c r="F9" s="182"/>
      <c r="G9" s="182"/>
      <c r="H9" s="182"/>
      <c r="I9" s="182"/>
      <c r="J9" s="182"/>
      <c r="K9" s="182"/>
      <c r="L9" s="182"/>
      <c r="M9" s="182"/>
      <c r="N9" s="182"/>
      <c r="O9" s="182"/>
      <c r="P9" s="182"/>
      <c r="Q9" s="182"/>
      <c r="R9" s="182"/>
      <c r="S9" s="182"/>
      <c r="T9" s="182"/>
      <c r="U9" s="182"/>
      <c r="V9" s="182"/>
      <c r="W9" s="182"/>
      <c r="X9" s="182"/>
      <c r="Y9" s="182"/>
      <c r="Z9" s="182"/>
      <c r="AA9" s="182"/>
      <c r="AB9" s="182"/>
      <c r="AC9" s="182"/>
      <c r="AD9" s="182"/>
      <c r="AE9" s="182"/>
      <c r="AF9" s="182"/>
      <c r="AG9" s="182"/>
      <c r="AH9" s="182"/>
      <c r="AI9" s="182"/>
      <c r="AJ9" s="182"/>
      <c r="AK9" s="182"/>
      <c r="AL9" s="182"/>
      <c r="AM9" s="182"/>
      <c r="AN9" s="182"/>
      <c r="AO9" s="182"/>
      <c r="AP9" s="182"/>
      <c r="AQ9" s="182"/>
      <c r="AR9" s="182"/>
    </row>
    <row r="10" spans="1:44" s="158" customFormat="1" ht="18.75" customHeight="1" x14ac:dyDescent="0.2">
      <c r="A10" s="181" t="s">
        <v>5</v>
      </c>
      <c r="B10" s="182"/>
      <c r="C10" s="182"/>
      <c r="D10" s="182"/>
      <c r="E10" s="182"/>
      <c r="F10" s="182"/>
      <c r="G10" s="182"/>
      <c r="H10" s="182"/>
      <c r="I10" s="182"/>
      <c r="J10" s="182"/>
      <c r="K10" s="182"/>
      <c r="L10" s="182"/>
      <c r="M10" s="182"/>
      <c r="N10" s="182"/>
      <c r="O10" s="182"/>
      <c r="P10" s="182"/>
      <c r="Q10" s="182"/>
      <c r="R10" s="182"/>
      <c r="S10" s="182"/>
      <c r="T10" s="182"/>
      <c r="U10" s="182"/>
      <c r="V10" s="182"/>
      <c r="W10" s="182"/>
      <c r="X10" s="182"/>
      <c r="Y10" s="182"/>
      <c r="Z10" s="182"/>
      <c r="AA10" s="182"/>
      <c r="AB10" s="182"/>
      <c r="AC10" s="182"/>
      <c r="AD10" s="182"/>
      <c r="AE10" s="182"/>
      <c r="AF10" s="182"/>
      <c r="AG10" s="182"/>
      <c r="AH10" s="182"/>
      <c r="AI10" s="182"/>
      <c r="AJ10" s="182"/>
      <c r="AK10" s="182"/>
      <c r="AL10" s="182"/>
      <c r="AM10" s="182"/>
      <c r="AN10" s="182"/>
      <c r="AO10" s="182"/>
      <c r="AP10" s="182"/>
      <c r="AQ10" s="182"/>
      <c r="AR10" s="182"/>
    </row>
    <row r="11" spans="1:44" s="158" customFormat="1" ht="18.75" customHeight="1" x14ac:dyDescent="0.2">
      <c r="A11" s="161"/>
      <c r="B11" s="161"/>
      <c r="C11" s="161"/>
      <c r="D11" s="161"/>
      <c r="E11" s="161"/>
      <c r="F11" s="161"/>
      <c r="G11" s="161"/>
      <c r="H11" s="161"/>
      <c r="I11" s="161"/>
      <c r="J11" s="161"/>
      <c r="K11" s="161"/>
      <c r="L11" s="6"/>
      <c r="M11" s="6"/>
      <c r="N11" s="6"/>
      <c r="O11" s="6"/>
      <c r="P11" s="6"/>
      <c r="Q11" s="6"/>
      <c r="R11" s="6"/>
      <c r="S11" s="6"/>
      <c r="T11" s="6"/>
      <c r="U11" s="6"/>
      <c r="V11" s="6"/>
      <c r="W11" s="6"/>
      <c r="X11" s="6"/>
      <c r="Y11" s="6"/>
    </row>
    <row r="12" spans="1:44" s="158" customFormat="1" ht="18.75" customHeight="1" x14ac:dyDescent="0.2">
      <c r="A12" s="190" t="str">
        <f>'1. паспорт местоположение'!A12:C12</f>
        <v>P_0120</v>
      </c>
      <c r="B12" s="182"/>
      <c r="C12" s="182"/>
      <c r="D12" s="182"/>
      <c r="E12" s="182"/>
      <c r="F12" s="182"/>
      <c r="G12" s="182"/>
      <c r="H12" s="182"/>
      <c r="I12" s="182"/>
      <c r="J12" s="182"/>
      <c r="K12" s="182"/>
      <c r="L12" s="182"/>
      <c r="M12" s="182"/>
      <c r="N12" s="182"/>
      <c r="O12" s="182"/>
      <c r="P12" s="182"/>
      <c r="Q12" s="182"/>
      <c r="R12" s="182"/>
      <c r="S12" s="182"/>
      <c r="T12" s="182"/>
      <c r="U12" s="182"/>
      <c r="V12" s="182"/>
      <c r="W12" s="182"/>
      <c r="X12" s="182"/>
      <c r="Y12" s="182"/>
      <c r="Z12" s="182"/>
      <c r="AA12" s="182"/>
      <c r="AB12" s="182"/>
      <c r="AC12" s="182"/>
      <c r="AD12" s="182"/>
      <c r="AE12" s="182"/>
      <c r="AF12" s="182"/>
      <c r="AG12" s="182"/>
      <c r="AH12" s="182"/>
      <c r="AI12" s="182"/>
      <c r="AJ12" s="182"/>
      <c r="AK12" s="182"/>
      <c r="AL12" s="182"/>
      <c r="AM12" s="182"/>
      <c r="AN12" s="182"/>
      <c r="AO12" s="182"/>
      <c r="AP12" s="182"/>
      <c r="AQ12" s="182"/>
      <c r="AR12" s="182"/>
    </row>
    <row r="13" spans="1:44" s="158" customFormat="1" ht="18.75" customHeight="1" x14ac:dyDescent="0.2">
      <c r="A13" s="181" t="s">
        <v>7</v>
      </c>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182"/>
      <c r="AB13" s="182"/>
      <c r="AC13" s="182"/>
      <c r="AD13" s="182"/>
      <c r="AE13" s="182"/>
      <c r="AF13" s="182"/>
      <c r="AG13" s="182"/>
      <c r="AH13" s="182"/>
      <c r="AI13" s="182"/>
      <c r="AJ13" s="182"/>
      <c r="AK13" s="182"/>
      <c r="AL13" s="182"/>
      <c r="AM13" s="182"/>
      <c r="AN13" s="182"/>
      <c r="AO13" s="182"/>
      <c r="AP13" s="182"/>
      <c r="AQ13" s="182"/>
      <c r="AR13" s="182"/>
    </row>
    <row r="14" spans="1:44" s="158" customFormat="1" ht="15.75" customHeight="1" x14ac:dyDescent="0.2">
      <c r="A14" s="163"/>
      <c r="B14" s="163"/>
      <c r="C14" s="163"/>
      <c r="D14" s="163"/>
      <c r="E14" s="163"/>
      <c r="F14" s="163"/>
      <c r="G14" s="163"/>
      <c r="H14" s="163"/>
      <c r="I14" s="163"/>
      <c r="J14" s="163"/>
      <c r="K14" s="163"/>
      <c r="L14" s="163"/>
      <c r="M14" s="163"/>
      <c r="N14" s="163"/>
      <c r="O14" s="163"/>
      <c r="P14" s="163"/>
      <c r="Q14" s="163"/>
      <c r="R14" s="163"/>
      <c r="S14" s="163"/>
      <c r="T14" s="163"/>
      <c r="U14" s="163"/>
      <c r="V14" s="163"/>
      <c r="W14" s="163"/>
      <c r="X14" s="163"/>
      <c r="Y14" s="163"/>
    </row>
    <row r="15" spans="1:44" s="160" customFormat="1" ht="12" customHeight="1" x14ac:dyDescent="0.2">
      <c r="A15" s="190" t="str">
        <f>'1. паспорт местоположение'!A15:C15</f>
        <v>Реконструкция КТП КИН 746/400 кВА с заменой КТП (КТП 6/0,4/400 кВА) Красноярский район Самарская область.</v>
      </c>
      <c r="B15" s="189"/>
      <c r="C15" s="189"/>
      <c r="D15" s="189"/>
      <c r="E15" s="189"/>
      <c r="F15" s="189"/>
      <c r="G15" s="189"/>
      <c r="H15" s="189"/>
      <c r="I15" s="189"/>
      <c r="J15" s="189"/>
      <c r="K15" s="189"/>
      <c r="L15" s="189"/>
      <c r="M15" s="189"/>
      <c r="N15" s="189"/>
      <c r="O15" s="189"/>
      <c r="P15" s="189"/>
      <c r="Q15" s="189"/>
      <c r="R15" s="189"/>
      <c r="S15" s="189"/>
      <c r="T15" s="189"/>
      <c r="U15" s="189"/>
      <c r="V15" s="189"/>
      <c r="W15" s="189"/>
      <c r="X15" s="189"/>
      <c r="Y15" s="189"/>
      <c r="Z15" s="189"/>
      <c r="AA15" s="189"/>
      <c r="AB15" s="189"/>
      <c r="AC15" s="189"/>
      <c r="AD15" s="189"/>
      <c r="AE15" s="189"/>
      <c r="AF15" s="189"/>
      <c r="AG15" s="189"/>
      <c r="AH15" s="189"/>
      <c r="AI15" s="189"/>
      <c r="AJ15" s="189"/>
      <c r="AK15" s="189"/>
      <c r="AL15" s="189"/>
      <c r="AM15" s="189"/>
      <c r="AN15" s="189"/>
      <c r="AO15" s="189"/>
      <c r="AP15" s="189"/>
      <c r="AQ15" s="189"/>
      <c r="AR15" s="189"/>
    </row>
    <row r="16" spans="1:44" s="160" customFormat="1" ht="15" customHeight="1" x14ac:dyDescent="0.2">
      <c r="A16" s="181" t="s">
        <v>9</v>
      </c>
      <c r="B16" s="189"/>
      <c r="C16" s="189"/>
      <c r="D16" s="189"/>
      <c r="E16" s="189"/>
      <c r="F16" s="189"/>
      <c r="G16" s="189"/>
      <c r="H16" s="189"/>
      <c r="I16" s="189"/>
      <c r="J16" s="189"/>
      <c r="K16" s="189"/>
      <c r="L16" s="189"/>
      <c r="M16" s="189"/>
      <c r="N16" s="189"/>
      <c r="O16" s="189"/>
      <c r="P16" s="189"/>
      <c r="Q16" s="189"/>
      <c r="R16" s="189"/>
      <c r="S16" s="189"/>
      <c r="T16" s="189"/>
      <c r="U16" s="189"/>
      <c r="V16" s="189"/>
      <c r="W16" s="189"/>
      <c r="X16" s="189"/>
      <c r="Y16" s="189"/>
      <c r="Z16" s="189"/>
      <c r="AA16" s="189"/>
      <c r="AB16" s="189"/>
      <c r="AC16" s="189"/>
      <c r="AD16" s="189"/>
      <c r="AE16" s="189"/>
      <c r="AF16" s="189"/>
      <c r="AG16" s="189"/>
      <c r="AH16" s="189"/>
      <c r="AI16" s="189"/>
      <c r="AJ16" s="189"/>
      <c r="AK16" s="189"/>
      <c r="AL16" s="189"/>
      <c r="AM16" s="189"/>
      <c r="AN16" s="189"/>
      <c r="AO16" s="189"/>
      <c r="AP16" s="189"/>
      <c r="AQ16" s="189"/>
      <c r="AR16" s="189"/>
    </row>
    <row r="17" spans="1:45" s="160" customFormat="1" ht="15" customHeight="1" x14ac:dyDescent="0.2">
      <c r="A17" s="163"/>
      <c r="B17" s="163"/>
      <c r="C17" s="163"/>
      <c r="D17" s="163"/>
      <c r="E17" s="163"/>
      <c r="F17" s="163"/>
      <c r="G17" s="163"/>
      <c r="H17" s="163"/>
      <c r="I17" s="163"/>
      <c r="J17" s="163"/>
      <c r="K17" s="163"/>
      <c r="L17" s="163"/>
      <c r="M17" s="163"/>
      <c r="N17" s="163"/>
      <c r="O17" s="163"/>
      <c r="P17" s="163"/>
      <c r="Q17" s="163"/>
      <c r="R17" s="163"/>
      <c r="S17" s="163"/>
      <c r="T17" s="163"/>
      <c r="U17" s="163"/>
      <c r="V17" s="163"/>
    </row>
    <row r="18" spans="1:45" s="160" customFormat="1" ht="15" customHeight="1" x14ac:dyDescent="0.2">
      <c r="A18" s="207" t="s">
        <v>261</v>
      </c>
      <c r="B18" s="189"/>
      <c r="C18" s="189"/>
      <c r="D18" s="189"/>
      <c r="E18" s="189"/>
      <c r="F18" s="189"/>
      <c r="G18" s="189"/>
      <c r="H18" s="189"/>
      <c r="I18" s="189"/>
      <c r="J18" s="189"/>
      <c r="K18" s="189"/>
      <c r="L18" s="189"/>
      <c r="M18" s="189"/>
      <c r="N18" s="189"/>
      <c r="O18" s="189"/>
      <c r="P18" s="189"/>
      <c r="Q18" s="189"/>
      <c r="R18" s="189"/>
      <c r="S18" s="189"/>
      <c r="T18" s="189"/>
      <c r="U18" s="189"/>
      <c r="V18" s="189"/>
      <c r="W18" s="189"/>
      <c r="X18" s="189"/>
      <c r="Y18" s="189"/>
      <c r="Z18" s="189"/>
      <c r="AA18" s="189"/>
      <c r="AB18" s="189"/>
      <c r="AC18" s="189"/>
      <c r="AD18" s="189"/>
      <c r="AE18" s="189"/>
      <c r="AF18" s="189"/>
      <c r="AG18" s="189"/>
      <c r="AH18" s="189"/>
      <c r="AI18" s="189"/>
      <c r="AJ18" s="189"/>
      <c r="AK18" s="189"/>
      <c r="AL18" s="189"/>
      <c r="AM18" s="189"/>
      <c r="AN18" s="189"/>
      <c r="AO18" s="189"/>
      <c r="AP18" s="189"/>
      <c r="AQ18" s="189"/>
      <c r="AR18" s="189"/>
    </row>
    <row r="19" spans="1:45" ht="18.75" customHeight="1" x14ac:dyDescent="0.25">
      <c r="AO19" s="59"/>
      <c r="AP19" s="59"/>
      <c r="AQ19" s="59"/>
      <c r="AR19" s="19"/>
    </row>
    <row r="20" spans="1:45" ht="18.75" customHeight="1" x14ac:dyDescent="0.3">
      <c r="AO20" s="59"/>
      <c r="AP20" s="59"/>
      <c r="AQ20" s="59"/>
      <c r="AR20" s="7"/>
    </row>
    <row r="21" spans="1:45" ht="20.25" customHeight="1" x14ac:dyDescent="0.3">
      <c r="AO21" s="59"/>
      <c r="AP21" s="59"/>
      <c r="AQ21" s="59"/>
      <c r="AR21" s="7"/>
    </row>
    <row r="22" spans="1:45" s="160" customFormat="1" ht="15" customHeight="1" x14ac:dyDescent="0.2">
      <c r="A22" s="181"/>
      <c r="B22" s="189"/>
      <c r="C22" s="189"/>
      <c r="D22" s="189"/>
      <c r="E22" s="189"/>
      <c r="F22" s="189"/>
      <c r="G22" s="189"/>
      <c r="H22" s="189"/>
      <c r="I22" s="189"/>
      <c r="J22" s="189"/>
      <c r="K22" s="189"/>
      <c r="L22" s="189"/>
      <c r="M22" s="189"/>
      <c r="N22" s="189"/>
      <c r="O22" s="189"/>
      <c r="P22" s="189"/>
      <c r="Q22" s="189"/>
      <c r="R22" s="189"/>
      <c r="S22" s="189"/>
      <c r="T22" s="189"/>
      <c r="U22" s="189"/>
      <c r="V22" s="189"/>
      <c r="W22" s="189"/>
      <c r="X22" s="189"/>
      <c r="Y22" s="189"/>
      <c r="Z22" s="189"/>
      <c r="AA22" s="189"/>
      <c r="AB22" s="189"/>
      <c r="AC22" s="189"/>
      <c r="AD22" s="189"/>
      <c r="AE22" s="189"/>
      <c r="AF22" s="189"/>
      <c r="AG22" s="189"/>
      <c r="AH22" s="189"/>
      <c r="AI22" s="189"/>
      <c r="AJ22" s="189"/>
      <c r="AK22" s="189"/>
      <c r="AL22" s="189"/>
      <c r="AM22" s="189"/>
      <c r="AN22" s="189"/>
      <c r="AO22" s="189"/>
      <c r="AP22" s="189"/>
      <c r="AQ22" s="189"/>
      <c r="AR22" s="189"/>
    </row>
    <row r="23" spans="1:45" ht="15.75" customHeight="1" x14ac:dyDescent="0.25">
      <c r="A23" s="58"/>
      <c r="B23" s="58"/>
      <c r="C23" s="58"/>
      <c r="D23" s="58"/>
      <c r="E23" s="58"/>
      <c r="F23" s="58"/>
      <c r="G23" s="58"/>
      <c r="H23" s="58"/>
      <c r="I23" s="58"/>
      <c r="J23" s="58"/>
      <c r="K23" s="58"/>
      <c r="L23" s="58"/>
      <c r="M23" s="58"/>
      <c r="N23" s="58"/>
      <c r="O23" s="58"/>
      <c r="P23" s="58"/>
      <c r="Q23" s="58"/>
      <c r="R23" s="58"/>
      <c r="S23" s="58"/>
      <c r="T23" s="58"/>
      <c r="U23" s="58"/>
      <c r="V23" s="58"/>
      <c r="W23" s="58"/>
      <c r="X23" s="58"/>
      <c r="Y23" s="58"/>
      <c r="Z23" s="58"/>
      <c r="AA23" s="58"/>
      <c r="AB23" s="58"/>
      <c r="AC23" s="58"/>
      <c r="AD23" s="58"/>
      <c r="AE23" s="58"/>
      <c r="AF23" s="58"/>
      <c r="AG23" s="58"/>
      <c r="AH23" s="58"/>
      <c r="AI23" s="58"/>
      <c r="AJ23" s="58"/>
      <c r="AK23" s="58"/>
      <c r="AL23" s="58"/>
      <c r="AM23" s="58"/>
      <c r="AN23" s="58"/>
      <c r="AO23" s="58"/>
      <c r="AP23" s="58"/>
      <c r="AQ23" s="58"/>
      <c r="AR23" s="58"/>
      <c r="AS23" s="58"/>
    </row>
    <row r="24" spans="1:45" ht="14.25" customHeight="1" thickBot="1" x14ac:dyDescent="0.3">
      <c r="A24" s="237" t="s">
        <v>262</v>
      </c>
      <c r="B24" s="238"/>
      <c r="C24" s="238"/>
      <c r="D24" s="238"/>
      <c r="E24" s="238"/>
      <c r="F24" s="238"/>
      <c r="G24" s="238"/>
      <c r="H24" s="238"/>
      <c r="I24" s="238"/>
      <c r="J24" s="238"/>
      <c r="K24" s="238"/>
      <c r="L24" s="238"/>
      <c r="M24" s="238"/>
      <c r="N24" s="238"/>
      <c r="O24" s="238"/>
      <c r="P24" s="238"/>
      <c r="Q24" s="238"/>
      <c r="R24" s="238"/>
      <c r="S24" s="238"/>
      <c r="T24" s="238"/>
      <c r="U24" s="238"/>
      <c r="V24" s="238"/>
      <c r="W24" s="238"/>
      <c r="X24" s="238"/>
      <c r="Y24" s="238"/>
      <c r="Z24" s="238"/>
      <c r="AA24" s="238"/>
      <c r="AB24" s="238"/>
      <c r="AC24" s="238"/>
      <c r="AD24" s="238"/>
      <c r="AE24" s="238"/>
      <c r="AF24" s="238"/>
      <c r="AG24" s="238"/>
      <c r="AH24" s="238"/>
      <c r="AI24" s="238"/>
      <c r="AJ24" s="238"/>
      <c r="AK24" s="237" t="s">
        <v>263</v>
      </c>
      <c r="AL24" s="238"/>
      <c r="AM24" s="47"/>
      <c r="AN24" s="47"/>
      <c r="AS24" s="52"/>
    </row>
    <row r="25" spans="1:45" ht="12.75" customHeight="1" thickBot="1" x14ac:dyDescent="0.3">
      <c r="A25" s="221" t="s">
        <v>264</v>
      </c>
      <c r="B25" s="220"/>
      <c r="C25" s="220"/>
      <c r="D25" s="220"/>
      <c r="E25" s="220"/>
      <c r="F25" s="220"/>
      <c r="G25" s="220"/>
      <c r="H25" s="220"/>
      <c r="I25" s="220"/>
      <c r="J25" s="220"/>
      <c r="K25" s="220"/>
      <c r="L25" s="220"/>
      <c r="M25" s="220"/>
      <c r="N25" s="220"/>
      <c r="O25" s="220"/>
      <c r="P25" s="220"/>
      <c r="Q25" s="220"/>
      <c r="R25" s="220"/>
      <c r="S25" s="220"/>
      <c r="T25" s="220"/>
      <c r="U25" s="220"/>
      <c r="V25" s="220"/>
      <c r="W25" s="220"/>
      <c r="X25" s="220"/>
      <c r="Y25" s="220"/>
      <c r="Z25" s="220"/>
      <c r="AA25" s="220"/>
      <c r="AB25" s="220"/>
      <c r="AC25" s="220"/>
      <c r="AD25" s="220"/>
      <c r="AE25" s="220"/>
      <c r="AF25" s="220"/>
      <c r="AG25" s="220"/>
      <c r="AH25" s="220"/>
      <c r="AI25" s="220"/>
      <c r="AJ25" s="217"/>
      <c r="AK25" s="216"/>
      <c r="AL25" s="217"/>
      <c r="AM25" s="170"/>
      <c r="AN25" s="243" t="s">
        <v>265</v>
      </c>
      <c r="AO25" s="206"/>
      <c r="AP25" s="206"/>
      <c r="AQ25" s="230"/>
      <c r="AR25" s="231"/>
      <c r="AS25" s="52"/>
    </row>
    <row r="26" spans="1:45" ht="17.25" customHeight="1" thickBot="1" x14ac:dyDescent="0.3">
      <c r="A26" s="218" t="s">
        <v>266</v>
      </c>
      <c r="B26" s="185"/>
      <c r="C26" s="185"/>
      <c r="D26" s="185"/>
      <c r="E26" s="185"/>
      <c r="F26" s="185"/>
      <c r="G26" s="185"/>
      <c r="H26" s="185"/>
      <c r="I26" s="185"/>
      <c r="J26" s="185"/>
      <c r="K26" s="185"/>
      <c r="L26" s="185"/>
      <c r="M26" s="185"/>
      <c r="N26" s="185"/>
      <c r="O26" s="185"/>
      <c r="P26" s="185"/>
      <c r="Q26" s="185"/>
      <c r="R26" s="185"/>
      <c r="S26" s="185"/>
      <c r="T26" s="185"/>
      <c r="U26" s="185"/>
      <c r="V26" s="185"/>
      <c r="W26" s="185"/>
      <c r="X26" s="185"/>
      <c r="Y26" s="185"/>
      <c r="Z26" s="185"/>
      <c r="AA26" s="185"/>
      <c r="AB26" s="185"/>
      <c r="AC26" s="185"/>
      <c r="AD26" s="185"/>
      <c r="AE26" s="185"/>
      <c r="AF26" s="185"/>
      <c r="AG26" s="185"/>
      <c r="AH26" s="185"/>
      <c r="AI26" s="185"/>
      <c r="AJ26" s="186"/>
      <c r="AK26" s="216"/>
      <c r="AL26" s="217"/>
      <c r="AM26" s="170"/>
      <c r="AN26" s="215" t="s">
        <v>267</v>
      </c>
      <c r="AO26" s="185"/>
      <c r="AP26" s="186"/>
      <c r="AQ26" s="215"/>
      <c r="AR26" s="186"/>
      <c r="AS26" s="52"/>
    </row>
    <row r="27" spans="1:45" ht="17.25" customHeight="1" thickBot="1" x14ac:dyDescent="0.3">
      <c r="A27" s="218" t="s">
        <v>268</v>
      </c>
      <c r="B27" s="185"/>
      <c r="C27" s="185"/>
      <c r="D27" s="185"/>
      <c r="E27" s="185"/>
      <c r="F27" s="185"/>
      <c r="G27" s="185"/>
      <c r="H27" s="185"/>
      <c r="I27" s="185"/>
      <c r="J27" s="185"/>
      <c r="K27" s="185"/>
      <c r="L27" s="185"/>
      <c r="M27" s="185"/>
      <c r="N27" s="185"/>
      <c r="O27" s="185"/>
      <c r="P27" s="185"/>
      <c r="Q27" s="185"/>
      <c r="R27" s="185"/>
      <c r="S27" s="185"/>
      <c r="T27" s="185"/>
      <c r="U27" s="185"/>
      <c r="V27" s="185"/>
      <c r="W27" s="185"/>
      <c r="X27" s="185"/>
      <c r="Y27" s="185"/>
      <c r="Z27" s="185"/>
      <c r="AA27" s="185"/>
      <c r="AB27" s="185"/>
      <c r="AC27" s="185"/>
      <c r="AD27" s="185"/>
      <c r="AE27" s="185"/>
      <c r="AF27" s="185"/>
      <c r="AG27" s="185"/>
      <c r="AH27" s="185"/>
      <c r="AI27" s="185"/>
      <c r="AJ27" s="186"/>
      <c r="AK27" s="216"/>
      <c r="AL27" s="217"/>
      <c r="AM27" s="170"/>
      <c r="AN27" s="215" t="s">
        <v>269</v>
      </c>
      <c r="AO27" s="185"/>
      <c r="AP27" s="186"/>
      <c r="AQ27" s="215"/>
      <c r="AR27" s="186"/>
      <c r="AS27" s="52"/>
    </row>
    <row r="28" spans="1:45" ht="27.75" customHeight="1" thickBot="1" x14ac:dyDescent="0.3">
      <c r="A28" s="240" t="s">
        <v>270</v>
      </c>
      <c r="B28" s="238"/>
      <c r="C28" s="238"/>
      <c r="D28" s="238"/>
      <c r="E28" s="238"/>
      <c r="F28" s="238"/>
      <c r="G28" s="238"/>
      <c r="H28" s="238"/>
      <c r="I28" s="238"/>
      <c r="J28" s="238"/>
      <c r="K28" s="238"/>
      <c r="L28" s="238"/>
      <c r="M28" s="238"/>
      <c r="N28" s="238"/>
      <c r="O28" s="238"/>
      <c r="P28" s="238"/>
      <c r="Q28" s="238"/>
      <c r="R28" s="238"/>
      <c r="S28" s="238"/>
      <c r="T28" s="238"/>
      <c r="U28" s="238"/>
      <c r="V28" s="238"/>
      <c r="W28" s="238"/>
      <c r="X28" s="238"/>
      <c r="Y28" s="238"/>
      <c r="Z28" s="238"/>
      <c r="AA28" s="238"/>
      <c r="AB28" s="238"/>
      <c r="AC28" s="238"/>
      <c r="AD28" s="238"/>
      <c r="AE28" s="238"/>
      <c r="AF28" s="238"/>
      <c r="AG28" s="238"/>
      <c r="AH28" s="238"/>
      <c r="AI28" s="238"/>
      <c r="AJ28" s="241"/>
      <c r="AK28" s="216"/>
      <c r="AL28" s="217"/>
      <c r="AM28" s="170"/>
      <c r="AN28" s="236" t="s">
        <v>271</v>
      </c>
      <c r="AO28" s="185"/>
      <c r="AP28" s="186"/>
      <c r="AQ28" s="215"/>
      <c r="AR28" s="186"/>
      <c r="AS28" s="52"/>
    </row>
    <row r="29" spans="1:45" ht="17.25" customHeight="1" thickBot="1" x14ac:dyDescent="0.3">
      <c r="A29" s="223" t="s">
        <v>272</v>
      </c>
      <c r="B29" s="224"/>
      <c r="C29" s="224"/>
      <c r="D29" s="224"/>
      <c r="E29" s="224"/>
      <c r="F29" s="224"/>
      <c r="G29" s="224"/>
      <c r="H29" s="224"/>
      <c r="I29" s="224"/>
      <c r="J29" s="224"/>
      <c r="K29" s="224"/>
      <c r="L29" s="224"/>
      <c r="M29" s="224"/>
      <c r="N29" s="224"/>
      <c r="O29" s="224"/>
      <c r="P29" s="224"/>
      <c r="Q29" s="224"/>
      <c r="R29" s="224"/>
      <c r="S29" s="224"/>
      <c r="T29" s="224"/>
      <c r="U29" s="224"/>
      <c r="V29" s="224"/>
      <c r="W29" s="224"/>
      <c r="X29" s="224"/>
      <c r="Y29" s="224"/>
      <c r="Z29" s="224"/>
      <c r="AA29" s="224"/>
      <c r="AB29" s="224"/>
      <c r="AC29" s="224"/>
      <c r="AD29" s="224"/>
      <c r="AE29" s="224"/>
      <c r="AF29" s="224"/>
      <c r="AG29" s="224"/>
      <c r="AH29" s="224"/>
      <c r="AI29" s="224"/>
      <c r="AJ29" s="225"/>
      <c r="AK29" s="216"/>
      <c r="AL29" s="217"/>
      <c r="AM29" s="170"/>
      <c r="AN29" s="215"/>
      <c r="AO29" s="185"/>
      <c r="AP29" s="186"/>
      <c r="AQ29" s="215"/>
      <c r="AR29" s="186"/>
      <c r="AS29" s="52"/>
    </row>
    <row r="30" spans="1:45" ht="17.25" customHeight="1" thickBot="1" x14ac:dyDescent="0.3">
      <c r="A30" s="218" t="s">
        <v>273</v>
      </c>
      <c r="B30" s="185"/>
      <c r="C30" s="185"/>
      <c r="D30" s="185"/>
      <c r="E30" s="185"/>
      <c r="F30" s="185"/>
      <c r="G30" s="185"/>
      <c r="H30" s="185"/>
      <c r="I30" s="185"/>
      <c r="J30" s="185"/>
      <c r="K30" s="185"/>
      <c r="L30" s="185"/>
      <c r="M30" s="185"/>
      <c r="N30" s="185"/>
      <c r="O30" s="185"/>
      <c r="P30" s="185"/>
      <c r="Q30" s="185"/>
      <c r="R30" s="185"/>
      <c r="S30" s="185"/>
      <c r="T30" s="185"/>
      <c r="U30" s="185"/>
      <c r="V30" s="185"/>
      <c r="W30" s="185"/>
      <c r="X30" s="185"/>
      <c r="Y30" s="185"/>
      <c r="Z30" s="185"/>
      <c r="AA30" s="185"/>
      <c r="AB30" s="185"/>
      <c r="AC30" s="185"/>
      <c r="AD30" s="185"/>
      <c r="AE30" s="185"/>
      <c r="AF30" s="185"/>
      <c r="AG30" s="185"/>
      <c r="AH30" s="185"/>
      <c r="AI30" s="185"/>
      <c r="AJ30" s="186"/>
      <c r="AK30" s="216"/>
      <c r="AL30" s="217"/>
      <c r="AM30" s="170"/>
      <c r="AS30" s="52"/>
    </row>
    <row r="31" spans="1:45" ht="17.25" customHeight="1" thickBot="1" x14ac:dyDescent="0.3">
      <c r="A31" s="218" t="s">
        <v>274</v>
      </c>
      <c r="B31" s="185"/>
      <c r="C31" s="185"/>
      <c r="D31" s="185"/>
      <c r="E31" s="185"/>
      <c r="F31" s="185"/>
      <c r="G31" s="185"/>
      <c r="H31" s="185"/>
      <c r="I31" s="185"/>
      <c r="J31" s="185"/>
      <c r="K31" s="185"/>
      <c r="L31" s="185"/>
      <c r="M31" s="185"/>
      <c r="N31" s="185"/>
      <c r="O31" s="185"/>
      <c r="P31" s="185"/>
      <c r="Q31" s="185"/>
      <c r="R31" s="185"/>
      <c r="S31" s="185"/>
      <c r="T31" s="185"/>
      <c r="U31" s="185"/>
      <c r="V31" s="185"/>
      <c r="W31" s="185"/>
      <c r="X31" s="185"/>
      <c r="Y31" s="185"/>
      <c r="Z31" s="185"/>
      <c r="AA31" s="185"/>
      <c r="AB31" s="185"/>
      <c r="AC31" s="185"/>
      <c r="AD31" s="185"/>
      <c r="AE31" s="185"/>
      <c r="AF31" s="185"/>
      <c r="AG31" s="185"/>
      <c r="AH31" s="185"/>
      <c r="AI31" s="185"/>
      <c r="AJ31" s="186"/>
      <c r="AK31" s="216"/>
      <c r="AL31" s="217"/>
      <c r="AM31" s="170"/>
      <c r="AN31" s="170"/>
      <c r="AO31" s="57"/>
      <c r="AP31" s="57"/>
      <c r="AQ31" s="57"/>
      <c r="AR31" s="57"/>
      <c r="AS31" s="52"/>
    </row>
    <row r="32" spans="1:45" ht="17.25" customHeight="1" thickBot="1" x14ac:dyDescent="0.3">
      <c r="A32" s="218" t="s">
        <v>275</v>
      </c>
      <c r="B32" s="185"/>
      <c r="C32" s="185"/>
      <c r="D32" s="185"/>
      <c r="E32" s="185"/>
      <c r="F32" s="185"/>
      <c r="G32" s="185"/>
      <c r="H32" s="185"/>
      <c r="I32" s="185"/>
      <c r="J32" s="185"/>
      <c r="K32" s="185"/>
      <c r="L32" s="185"/>
      <c r="M32" s="185"/>
      <c r="N32" s="185"/>
      <c r="O32" s="185"/>
      <c r="P32" s="185"/>
      <c r="Q32" s="185"/>
      <c r="R32" s="185"/>
      <c r="S32" s="185"/>
      <c r="T32" s="185"/>
      <c r="U32" s="185"/>
      <c r="V32" s="185"/>
      <c r="W32" s="185"/>
      <c r="X32" s="185"/>
      <c r="Y32" s="185"/>
      <c r="Z32" s="185"/>
      <c r="AA32" s="185"/>
      <c r="AB32" s="185"/>
      <c r="AC32" s="185"/>
      <c r="AD32" s="185"/>
      <c r="AE32" s="185"/>
      <c r="AF32" s="185"/>
      <c r="AG32" s="185"/>
      <c r="AH32" s="185"/>
      <c r="AI32" s="185"/>
      <c r="AJ32" s="186"/>
      <c r="AK32" s="216"/>
      <c r="AL32" s="217"/>
      <c r="AM32" s="170"/>
      <c r="AN32" s="170"/>
      <c r="AO32" s="170"/>
      <c r="AP32" s="170"/>
      <c r="AQ32" s="170"/>
      <c r="AR32" s="170"/>
      <c r="AS32" s="52"/>
    </row>
    <row r="33" spans="1:45" ht="17.25" customHeight="1" thickBot="1" x14ac:dyDescent="0.3">
      <c r="A33" s="218" t="s">
        <v>276</v>
      </c>
      <c r="B33" s="185"/>
      <c r="C33" s="185"/>
      <c r="D33" s="185"/>
      <c r="E33" s="185"/>
      <c r="F33" s="185"/>
      <c r="G33" s="185"/>
      <c r="H33" s="185"/>
      <c r="I33" s="185"/>
      <c r="J33" s="185"/>
      <c r="K33" s="185"/>
      <c r="L33" s="185"/>
      <c r="M33" s="185"/>
      <c r="N33" s="185"/>
      <c r="O33" s="185"/>
      <c r="P33" s="185"/>
      <c r="Q33" s="185"/>
      <c r="R33" s="185"/>
      <c r="S33" s="185"/>
      <c r="T33" s="185"/>
      <c r="U33" s="185"/>
      <c r="V33" s="185"/>
      <c r="W33" s="185"/>
      <c r="X33" s="185"/>
      <c r="Y33" s="185"/>
      <c r="Z33" s="185"/>
      <c r="AA33" s="185"/>
      <c r="AB33" s="185"/>
      <c r="AC33" s="185"/>
      <c r="AD33" s="185"/>
      <c r="AE33" s="185"/>
      <c r="AF33" s="185"/>
      <c r="AG33" s="185"/>
      <c r="AH33" s="185"/>
      <c r="AI33" s="185"/>
      <c r="AJ33" s="186"/>
      <c r="AK33" s="216"/>
      <c r="AL33" s="217"/>
      <c r="AM33" s="170"/>
      <c r="AN33" s="170"/>
      <c r="AO33" s="170"/>
      <c r="AP33" s="170"/>
      <c r="AQ33" s="170"/>
      <c r="AR33" s="170"/>
      <c r="AS33" s="52"/>
    </row>
    <row r="34" spans="1:45" ht="17.25" customHeight="1" thickBot="1" x14ac:dyDescent="0.3">
      <c r="A34" s="218" t="s">
        <v>277</v>
      </c>
      <c r="B34" s="185"/>
      <c r="C34" s="185"/>
      <c r="D34" s="185"/>
      <c r="E34" s="185"/>
      <c r="F34" s="185"/>
      <c r="G34" s="185"/>
      <c r="H34" s="185"/>
      <c r="I34" s="185"/>
      <c r="J34" s="185"/>
      <c r="K34" s="185"/>
      <c r="L34" s="185"/>
      <c r="M34" s="185"/>
      <c r="N34" s="185"/>
      <c r="O34" s="185"/>
      <c r="P34" s="185"/>
      <c r="Q34" s="185"/>
      <c r="R34" s="185"/>
      <c r="S34" s="185"/>
      <c r="T34" s="185"/>
      <c r="U34" s="185"/>
      <c r="V34" s="185"/>
      <c r="W34" s="185"/>
      <c r="X34" s="185"/>
      <c r="Y34" s="185"/>
      <c r="Z34" s="185"/>
      <c r="AA34" s="185"/>
      <c r="AB34" s="185"/>
      <c r="AC34" s="185"/>
      <c r="AD34" s="185"/>
      <c r="AE34" s="185"/>
      <c r="AF34" s="185"/>
      <c r="AG34" s="185"/>
      <c r="AH34" s="185"/>
      <c r="AI34" s="185"/>
      <c r="AJ34" s="186"/>
      <c r="AK34" s="216"/>
      <c r="AL34" s="217"/>
      <c r="AM34" s="170"/>
      <c r="AN34" s="170"/>
      <c r="AO34" s="170"/>
      <c r="AP34" s="170"/>
      <c r="AQ34" s="170"/>
      <c r="AR34" s="170"/>
      <c r="AS34" s="52"/>
    </row>
    <row r="35" spans="1:45" ht="17.25" customHeight="1" thickBot="1" x14ac:dyDescent="0.3">
      <c r="A35" s="218"/>
      <c r="B35" s="185"/>
      <c r="C35" s="185"/>
      <c r="D35" s="185"/>
      <c r="E35" s="185"/>
      <c r="F35" s="185"/>
      <c r="G35" s="185"/>
      <c r="H35" s="185"/>
      <c r="I35" s="185"/>
      <c r="J35" s="185"/>
      <c r="K35" s="185"/>
      <c r="L35" s="185"/>
      <c r="M35" s="185"/>
      <c r="N35" s="185"/>
      <c r="O35" s="185"/>
      <c r="P35" s="185"/>
      <c r="Q35" s="185"/>
      <c r="R35" s="185"/>
      <c r="S35" s="185"/>
      <c r="T35" s="185"/>
      <c r="U35" s="185"/>
      <c r="V35" s="185"/>
      <c r="W35" s="185"/>
      <c r="X35" s="185"/>
      <c r="Y35" s="185"/>
      <c r="Z35" s="185"/>
      <c r="AA35" s="185"/>
      <c r="AB35" s="185"/>
      <c r="AC35" s="185"/>
      <c r="AD35" s="185"/>
      <c r="AE35" s="185"/>
      <c r="AF35" s="185"/>
      <c r="AG35" s="185"/>
      <c r="AH35" s="185"/>
      <c r="AI35" s="185"/>
      <c r="AJ35" s="186"/>
      <c r="AK35" s="216"/>
      <c r="AL35" s="217"/>
      <c r="AM35" s="170"/>
      <c r="AN35" s="170"/>
      <c r="AO35" s="170"/>
      <c r="AP35" s="170"/>
      <c r="AQ35" s="170"/>
      <c r="AR35" s="170"/>
      <c r="AS35" s="52"/>
    </row>
    <row r="36" spans="1:45" ht="17.25" customHeight="1" thickBot="1" x14ac:dyDescent="0.3">
      <c r="A36" s="227" t="s">
        <v>278</v>
      </c>
      <c r="B36" s="228"/>
      <c r="C36" s="228"/>
      <c r="D36" s="228"/>
      <c r="E36" s="228"/>
      <c r="F36" s="228"/>
      <c r="G36" s="228"/>
      <c r="H36" s="228"/>
      <c r="I36" s="228"/>
      <c r="J36" s="228"/>
      <c r="K36" s="228"/>
      <c r="L36" s="228"/>
      <c r="M36" s="228"/>
      <c r="N36" s="228"/>
      <c r="O36" s="228"/>
      <c r="P36" s="228"/>
      <c r="Q36" s="228"/>
      <c r="R36" s="228"/>
      <c r="S36" s="228"/>
      <c r="T36" s="228"/>
      <c r="U36" s="228"/>
      <c r="V36" s="228"/>
      <c r="W36" s="228"/>
      <c r="X36" s="228"/>
      <c r="Y36" s="228"/>
      <c r="Z36" s="228"/>
      <c r="AA36" s="228"/>
      <c r="AB36" s="228"/>
      <c r="AC36" s="228"/>
      <c r="AD36" s="228"/>
      <c r="AE36" s="228"/>
      <c r="AF36" s="228"/>
      <c r="AG36" s="228"/>
      <c r="AH36" s="228"/>
      <c r="AI36" s="228"/>
      <c r="AJ36" s="229"/>
      <c r="AK36" s="216"/>
      <c r="AL36" s="217"/>
      <c r="AM36" s="170"/>
      <c r="AN36" s="170"/>
      <c r="AO36" s="170"/>
      <c r="AP36" s="170"/>
      <c r="AQ36" s="170"/>
      <c r="AR36" s="170"/>
      <c r="AS36" s="52"/>
    </row>
    <row r="37" spans="1:45" ht="17.25" customHeight="1" thickBot="1" x14ac:dyDescent="0.3">
      <c r="A37" s="221"/>
      <c r="B37" s="220"/>
      <c r="C37" s="220"/>
      <c r="D37" s="220"/>
      <c r="E37" s="220"/>
      <c r="F37" s="220"/>
      <c r="G37" s="220"/>
      <c r="H37" s="220"/>
      <c r="I37" s="220"/>
      <c r="J37" s="220"/>
      <c r="K37" s="220"/>
      <c r="L37" s="220"/>
      <c r="M37" s="220"/>
      <c r="N37" s="220"/>
      <c r="O37" s="220"/>
      <c r="P37" s="220"/>
      <c r="Q37" s="220"/>
      <c r="R37" s="220"/>
      <c r="S37" s="220"/>
      <c r="T37" s="220"/>
      <c r="U37" s="220"/>
      <c r="V37" s="220"/>
      <c r="W37" s="220"/>
      <c r="X37" s="220"/>
      <c r="Y37" s="220"/>
      <c r="Z37" s="220"/>
      <c r="AA37" s="220"/>
      <c r="AB37" s="220"/>
      <c r="AC37" s="220"/>
      <c r="AD37" s="220"/>
      <c r="AE37" s="220"/>
      <c r="AF37" s="220"/>
      <c r="AG37" s="220"/>
      <c r="AH37" s="220"/>
      <c r="AI37" s="220"/>
      <c r="AJ37" s="217"/>
      <c r="AK37" s="216"/>
      <c r="AL37" s="217"/>
      <c r="AM37" s="170"/>
      <c r="AN37" s="170"/>
      <c r="AO37" s="170"/>
      <c r="AP37" s="170"/>
      <c r="AQ37" s="170"/>
      <c r="AR37" s="170"/>
      <c r="AS37" s="52"/>
    </row>
    <row r="38" spans="1:45" ht="17.25" customHeight="1" thickBot="1" x14ac:dyDescent="0.3">
      <c r="A38" s="218" t="s">
        <v>279</v>
      </c>
      <c r="B38" s="185"/>
      <c r="C38" s="185"/>
      <c r="D38" s="185"/>
      <c r="E38" s="185"/>
      <c r="F38" s="185"/>
      <c r="G38" s="185"/>
      <c r="H38" s="185"/>
      <c r="I38" s="185"/>
      <c r="J38" s="185"/>
      <c r="K38" s="185"/>
      <c r="L38" s="185"/>
      <c r="M38" s="185"/>
      <c r="N38" s="185"/>
      <c r="O38" s="185"/>
      <c r="P38" s="185"/>
      <c r="Q38" s="185"/>
      <c r="R38" s="185"/>
      <c r="S38" s="185"/>
      <c r="T38" s="185"/>
      <c r="U38" s="185"/>
      <c r="V38" s="185"/>
      <c r="W38" s="185"/>
      <c r="X38" s="185"/>
      <c r="Y38" s="185"/>
      <c r="Z38" s="185"/>
      <c r="AA38" s="185"/>
      <c r="AB38" s="185"/>
      <c r="AC38" s="185"/>
      <c r="AD38" s="185"/>
      <c r="AE38" s="185"/>
      <c r="AF38" s="185"/>
      <c r="AG38" s="185"/>
      <c r="AH38" s="185"/>
      <c r="AI38" s="185"/>
      <c r="AJ38" s="186"/>
      <c r="AK38" s="216"/>
      <c r="AL38" s="217"/>
      <c r="AM38" s="170"/>
      <c r="AN38" s="170"/>
      <c r="AO38" s="170"/>
      <c r="AP38" s="170"/>
      <c r="AQ38" s="170"/>
      <c r="AR38" s="170"/>
      <c r="AS38" s="52"/>
    </row>
    <row r="39" spans="1:45" ht="17.25" customHeight="1" thickBot="1" x14ac:dyDescent="0.3">
      <c r="A39" s="227" t="s">
        <v>280</v>
      </c>
      <c r="B39" s="228"/>
      <c r="C39" s="228"/>
      <c r="D39" s="228"/>
      <c r="E39" s="228"/>
      <c r="F39" s="228"/>
      <c r="G39" s="228"/>
      <c r="H39" s="228"/>
      <c r="I39" s="228"/>
      <c r="J39" s="228"/>
      <c r="K39" s="228"/>
      <c r="L39" s="228"/>
      <c r="M39" s="228"/>
      <c r="N39" s="228"/>
      <c r="O39" s="228"/>
      <c r="P39" s="228"/>
      <c r="Q39" s="228"/>
      <c r="R39" s="228"/>
      <c r="S39" s="228"/>
      <c r="T39" s="228"/>
      <c r="U39" s="228"/>
      <c r="V39" s="228"/>
      <c r="W39" s="228"/>
      <c r="X39" s="228"/>
      <c r="Y39" s="228"/>
      <c r="Z39" s="228"/>
      <c r="AA39" s="228"/>
      <c r="AB39" s="228"/>
      <c r="AC39" s="228"/>
      <c r="AD39" s="228"/>
      <c r="AE39" s="228"/>
      <c r="AF39" s="228"/>
      <c r="AG39" s="228"/>
      <c r="AH39" s="228"/>
      <c r="AI39" s="228"/>
      <c r="AJ39" s="229"/>
      <c r="AK39" s="216"/>
      <c r="AL39" s="217"/>
      <c r="AM39" s="170"/>
      <c r="AN39" s="170"/>
      <c r="AO39" s="170"/>
      <c r="AP39" s="170"/>
      <c r="AQ39" s="170"/>
      <c r="AR39" s="170"/>
      <c r="AS39" s="52"/>
    </row>
    <row r="40" spans="1:45" ht="17.25" customHeight="1" thickBot="1" x14ac:dyDescent="0.3">
      <c r="A40" s="221" t="s">
        <v>281</v>
      </c>
      <c r="B40" s="220"/>
      <c r="C40" s="220"/>
      <c r="D40" s="220"/>
      <c r="E40" s="220"/>
      <c r="F40" s="220"/>
      <c r="G40" s="220"/>
      <c r="H40" s="220"/>
      <c r="I40" s="220"/>
      <c r="J40" s="220"/>
      <c r="K40" s="220"/>
      <c r="L40" s="220"/>
      <c r="M40" s="220"/>
      <c r="N40" s="220"/>
      <c r="O40" s="220"/>
      <c r="P40" s="220"/>
      <c r="Q40" s="220"/>
      <c r="R40" s="220"/>
      <c r="S40" s="220"/>
      <c r="T40" s="220"/>
      <c r="U40" s="220"/>
      <c r="V40" s="220"/>
      <c r="W40" s="220"/>
      <c r="X40" s="220"/>
      <c r="Y40" s="220"/>
      <c r="Z40" s="220"/>
      <c r="AA40" s="220"/>
      <c r="AB40" s="220"/>
      <c r="AC40" s="220"/>
      <c r="AD40" s="220"/>
      <c r="AE40" s="220"/>
      <c r="AF40" s="220"/>
      <c r="AG40" s="220"/>
      <c r="AH40" s="220"/>
      <c r="AI40" s="220"/>
      <c r="AJ40" s="217"/>
      <c r="AK40" s="216"/>
      <c r="AL40" s="217"/>
      <c r="AM40" s="170"/>
      <c r="AN40" s="170"/>
      <c r="AO40" s="170"/>
      <c r="AP40" s="170"/>
      <c r="AQ40" s="170"/>
      <c r="AR40" s="170"/>
      <c r="AS40" s="52"/>
    </row>
    <row r="41" spans="1:45" ht="17.25" customHeight="1" thickBot="1" x14ac:dyDescent="0.3">
      <c r="A41" s="218" t="s">
        <v>282</v>
      </c>
      <c r="B41" s="185"/>
      <c r="C41" s="185"/>
      <c r="D41" s="185"/>
      <c r="E41" s="185"/>
      <c r="F41" s="185"/>
      <c r="G41" s="185"/>
      <c r="H41" s="185"/>
      <c r="I41" s="185"/>
      <c r="J41" s="185"/>
      <c r="K41" s="185"/>
      <c r="L41" s="185"/>
      <c r="M41" s="185"/>
      <c r="N41" s="185"/>
      <c r="O41" s="185"/>
      <c r="P41" s="185"/>
      <c r="Q41" s="185"/>
      <c r="R41" s="185"/>
      <c r="S41" s="185"/>
      <c r="T41" s="185"/>
      <c r="U41" s="185"/>
      <c r="V41" s="185"/>
      <c r="W41" s="185"/>
      <c r="X41" s="185"/>
      <c r="Y41" s="185"/>
      <c r="Z41" s="185"/>
      <c r="AA41" s="185"/>
      <c r="AB41" s="185"/>
      <c r="AC41" s="185"/>
      <c r="AD41" s="185"/>
      <c r="AE41" s="185"/>
      <c r="AF41" s="185"/>
      <c r="AG41" s="185"/>
      <c r="AH41" s="185"/>
      <c r="AI41" s="185"/>
      <c r="AJ41" s="186"/>
      <c r="AK41" s="216"/>
      <c r="AL41" s="217"/>
      <c r="AM41" s="170"/>
      <c r="AN41" s="170"/>
      <c r="AO41" s="170"/>
      <c r="AP41" s="170"/>
      <c r="AQ41" s="170"/>
      <c r="AR41" s="170"/>
      <c r="AS41" s="52"/>
    </row>
    <row r="42" spans="1:45" ht="17.25" customHeight="1" thickBot="1" x14ac:dyDescent="0.3">
      <c r="A42" s="218" t="s">
        <v>283</v>
      </c>
      <c r="B42" s="185"/>
      <c r="C42" s="185"/>
      <c r="D42" s="185"/>
      <c r="E42" s="185"/>
      <c r="F42" s="185"/>
      <c r="G42" s="185"/>
      <c r="H42" s="185"/>
      <c r="I42" s="185"/>
      <c r="J42" s="185"/>
      <c r="K42" s="185"/>
      <c r="L42" s="185"/>
      <c r="M42" s="185"/>
      <c r="N42" s="185"/>
      <c r="O42" s="185"/>
      <c r="P42" s="185"/>
      <c r="Q42" s="185"/>
      <c r="R42" s="185"/>
      <c r="S42" s="185"/>
      <c r="T42" s="185"/>
      <c r="U42" s="185"/>
      <c r="V42" s="185"/>
      <c r="W42" s="185"/>
      <c r="X42" s="185"/>
      <c r="Y42" s="185"/>
      <c r="Z42" s="185"/>
      <c r="AA42" s="185"/>
      <c r="AB42" s="185"/>
      <c r="AC42" s="185"/>
      <c r="AD42" s="185"/>
      <c r="AE42" s="185"/>
      <c r="AF42" s="185"/>
      <c r="AG42" s="185"/>
      <c r="AH42" s="185"/>
      <c r="AI42" s="185"/>
      <c r="AJ42" s="186"/>
      <c r="AK42" s="216"/>
      <c r="AL42" s="217"/>
      <c r="AM42" s="170"/>
      <c r="AN42" s="170"/>
      <c r="AO42" s="170"/>
      <c r="AP42" s="170"/>
      <c r="AQ42" s="170"/>
      <c r="AR42" s="170"/>
      <c r="AS42" s="52"/>
    </row>
    <row r="43" spans="1:45" ht="17.25" customHeight="1" thickBot="1" x14ac:dyDescent="0.3">
      <c r="A43" s="218" t="s">
        <v>284</v>
      </c>
      <c r="B43" s="185"/>
      <c r="C43" s="185"/>
      <c r="D43" s="185"/>
      <c r="E43" s="185"/>
      <c r="F43" s="185"/>
      <c r="G43" s="185"/>
      <c r="H43" s="185"/>
      <c r="I43" s="185"/>
      <c r="J43" s="185"/>
      <c r="K43" s="185"/>
      <c r="L43" s="185"/>
      <c r="M43" s="185"/>
      <c r="N43" s="185"/>
      <c r="O43" s="185"/>
      <c r="P43" s="185"/>
      <c r="Q43" s="185"/>
      <c r="R43" s="185"/>
      <c r="S43" s="185"/>
      <c r="T43" s="185"/>
      <c r="U43" s="185"/>
      <c r="V43" s="185"/>
      <c r="W43" s="185"/>
      <c r="X43" s="185"/>
      <c r="Y43" s="185"/>
      <c r="Z43" s="185"/>
      <c r="AA43" s="185"/>
      <c r="AB43" s="185"/>
      <c r="AC43" s="185"/>
      <c r="AD43" s="185"/>
      <c r="AE43" s="185"/>
      <c r="AF43" s="185"/>
      <c r="AG43" s="185"/>
      <c r="AH43" s="185"/>
      <c r="AI43" s="185"/>
      <c r="AJ43" s="186"/>
      <c r="AK43" s="216"/>
      <c r="AL43" s="217"/>
      <c r="AM43" s="170"/>
      <c r="AN43" s="170"/>
      <c r="AO43" s="170"/>
      <c r="AP43" s="170"/>
      <c r="AQ43" s="170"/>
      <c r="AR43" s="170"/>
      <c r="AS43" s="52"/>
    </row>
    <row r="44" spans="1:45" ht="17.25" customHeight="1" thickBot="1" x14ac:dyDescent="0.3">
      <c r="A44" s="218" t="s">
        <v>285</v>
      </c>
      <c r="B44" s="185"/>
      <c r="C44" s="185"/>
      <c r="D44" s="185"/>
      <c r="E44" s="185"/>
      <c r="F44" s="185"/>
      <c r="G44" s="185"/>
      <c r="H44" s="185"/>
      <c r="I44" s="185"/>
      <c r="J44" s="185"/>
      <c r="K44" s="185"/>
      <c r="L44" s="185"/>
      <c r="M44" s="185"/>
      <c r="N44" s="185"/>
      <c r="O44" s="185"/>
      <c r="P44" s="185"/>
      <c r="Q44" s="185"/>
      <c r="R44" s="185"/>
      <c r="S44" s="185"/>
      <c r="T44" s="185"/>
      <c r="U44" s="185"/>
      <c r="V44" s="185"/>
      <c r="W44" s="185"/>
      <c r="X44" s="185"/>
      <c r="Y44" s="185"/>
      <c r="Z44" s="185"/>
      <c r="AA44" s="185"/>
      <c r="AB44" s="185"/>
      <c r="AC44" s="185"/>
      <c r="AD44" s="185"/>
      <c r="AE44" s="185"/>
      <c r="AF44" s="185"/>
      <c r="AG44" s="185"/>
      <c r="AH44" s="185"/>
      <c r="AI44" s="185"/>
      <c r="AJ44" s="186"/>
      <c r="AK44" s="216"/>
      <c r="AL44" s="217"/>
      <c r="AM44" s="170"/>
      <c r="AN44" s="170"/>
      <c r="AO44" s="170"/>
      <c r="AP44" s="170"/>
      <c r="AQ44" s="170"/>
      <c r="AR44" s="170"/>
      <c r="AS44" s="52"/>
    </row>
    <row r="45" spans="1:45" ht="17.25" customHeight="1" thickBot="1" x14ac:dyDescent="0.3">
      <c r="A45" s="218" t="s">
        <v>286</v>
      </c>
      <c r="B45" s="185"/>
      <c r="C45" s="185"/>
      <c r="D45" s="185"/>
      <c r="E45" s="185"/>
      <c r="F45" s="185"/>
      <c r="G45" s="185"/>
      <c r="H45" s="185"/>
      <c r="I45" s="185"/>
      <c r="J45" s="185"/>
      <c r="K45" s="185"/>
      <c r="L45" s="185"/>
      <c r="M45" s="185"/>
      <c r="N45" s="185"/>
      <c r="O45" s="185"/>
      <c r="P45" s="185"/>
      <c r="Q45" s="185"/>
      <c r="R45" s="185"/>
      <c r="S45" s="185"/>
      <c r="T45" s="185"/>
      <c r="U45" s="185"/>
      <c r="V45" s="185"/>
      <c r="W45" s="185"/>
      <c r="X45" s="185"/>
      <c r="Y45" s="185"/>
      <c r="Z45" s="185"/>
      <c r="AA45" s="185"/>
      <c r="AB45" s="185"/>
      <c r="AC45" s="185"/>
      <c r="AD45" s="185"/>
      <c r="AE45" s="185"/>
      <c r="AF45" s="185"/>
      <c r="AG45" s="185"/>
      <c r="AH45" s="185"/>
      <c r="AI45" s="185"/>
      <c r="AJ45" s="186"/>
      <c r="AK45" s="216"/>
      <c r="AL45" s="217"/>
      <c r="AM45" s="170"/>
      <c r="AN45" s="170"/>
      <c r="AO45" s="170"/>
      <c r="AP45" s="170"/>
      <c r="AQ45" s="170"/>
      <c r="AR45" s="170"/>
      <c r="AS45" s="52"/>
    </row>
    <row r="46" spans="1:45" ht="17.25" customHeight="1" thickBot="1" x14ac:dyDescent="0.3">
      <c r="A46" s="232" t="s">
        <v>287</v>
      </c>
      <c r="B46" s="231"/>
      <c r="C46" s="231"/>
      <c r="D46" s="231"/>
      <c r="E46" s="231"/>
      <c r="F46" s="231"/>
      <c r="G46" s="231"/>
      <c r="H46" s="231"/>
      <c r="I46" s="231"/>
      <c r="J46" s="231"/>
      <c r="K46" s="231"/>
      <c r="L46" s="231"/>
      <c r="M46" s="231"/>
      <c r="N46" s="231"/>
      <c r="O46" s="231"/>
      <c r="P46" s="231"/>
      <c r="Q46" s="231"/>
      <c r="R46" s="231"/>
      <c r="S46" s="231"/>
      <c r="T46" s="231"/>
      <c r="U46" s="231"/>
      <c r="V46" s="231"/>
      <c r="W46" s="231"/>
      <c r="X46" s="231"/>
      <c r="Y46" s="231"/>
      <c r="Z46" s="231"/>
      <c r="AA46" s="231"/>
      <c r="AB46" s="231"/>
      <c r="AC46" s="231"/>
      <c r="AD46" s="231"/>
      <c r="AE46" s="231"/>
      <c r="AF46" s="231"/>
      <c r="AG46" s="231"/>
      <c r="AH46" s="231"/>
      <c r="AI46" s="231"/>
      <c r="AJ46" s="233"/>
      <c r="AK46" s="216"/>
      <c r="AL46" s="217"/>
      <c r="AM46" s="170"/>
      <c r="AN46" s="170"/>
      <c r="AO46" s="170"/>
      <c r="AP46" s="170"/>
      <c r="AQ46" s="170"/>
      <c r="AR46" s="170"/>
      <c r="AS46" s="52"/>
    </row>
    <row r="47" spans="1:45" ht="24" customHeight="1" thickBot="1" x14ac:dyDescent="0.3">
      <c r="A47" s="244" t="s">
        <v>288</v>
      </c>
      <c r="B47" s="220"/>
      <c r="C47" s="220"/>
      <c r="D47" s="220"/>
      <c r="E47" s="220"/>
      <c r="F47" s="220"/>
      <c r="G47" s="220"/>
      <c r="H47" s="220"/>
      <c r="I47" s="220"/>
      <c r="J47" s="220"/>
      <c r="K47" s="220"/>
      <c r="L47" s="220"/>
      <c r="M47" s="220"/>
      <c r="N47" s="220"/>
      <c r="O47" s="220"/>
      <c r="P47" s="220"/>
      <c r="Q47" s="220"/>
      <c r="R47" s="220"/>
      <c r="S47" s="220"/>
      <c r="T47" s="220"/>
      <c r="U47" s="220"/>
      <c r="V47" s="220"/>
      <c r="W47" s="220"/>
      <c r="X47" s="220"/>
      <c r="Y47" s="220"/>
      <c r="Z47" s="220"/>
      <c r="AA47" s="220"/>
      <c r="AB47" s="220"/>
      <c r="AC47" s="220"/>
      <c r="AD47" s="220"/>
      <c r="AE47" s="220"/>
      <c r="AF47" s="220"/>
      <c r="AG47" s="220"/>
      <c r="AH47" s="220"/>
      <c r="AI47" s="220"/>
      <c r="AJ47" s="217"/>
      <c r="AK47" s="216"/>
      <c r="AL47" s="217"/>
      <c r="AM47" s="216"/>
      <c r="AN47" s="217"/>
      <c r="AO47" s="168"/>
      <c r="AP47" s="168"/>
      <c r="AQ47" s="52"/>
    </row>
    <row r="48" spans="1:45" ht="12" customHeight="1" thickBot="1" x14ac:dyDescent="0.3">
      <c r="A48" s="218" t="s">
        <v>289</v>
      </c>
      <c r="B48" s="185"/>
      <c r="C48" s="185"/>
      <c r="D48" s="185"/>
      <c r="E48" s="185"/>
      <c r="F48" s="185"/>
      <c r="G48" s="185"/>
      <c r="H48" s="185"/>
      <c r="I48" s="185"/>
      <c r="J48" s="185"/>
      <c r="K48" s="185"/>
      <c r="L48" s="185"/>
      <c r="M48" s="185"/>
      <c r="N48" s="185"/>
      <c r="O48" s="185"/>
      <c r="P48" s="185"/>
      <c r="Q48" s="185"/>
      <c r="R48" s="185"/>
      <c r="S48" s="185"/>
      <c r="T48" s="185"/>
      <c r="U48" s="185"/>
      <c r="V48" s="185"/>
      <c r="W48" s="185"/>
      <c r="X48" s="185"/>
      <c r="Y48" s="185"/>
      <c r="Z48" s="185"/>
      <c r="AA48" s="185"/>
      <c r="AB48" s="185"/>
      <c r="AC48" s="185"/>
      <c r="AD48" s="185"/>
      <c r="AE48" s="185"/>
      <c r="AF48" s="185"/>
      <c r="AG48" s="185"/>
      <c r="AH48" s="185"/>
      <c r="AI48" s="185"/>
      <c r="AJ48" s="186"/>
      <c r="AK48" s="216"/>
      <c r="AL48" s="217"/>
      <c r="AM48" s="216"/>
      <c r="AN48" s="217"/>
      <c r="AO48" s="169"/>
      <c r="AP48" s="169"/>
      <c r="AQ48" s="52"/>
    </row>
    <row r="49" spans="1:43" ht="12" customHeight="1" thickBot="1" x14ac:dyDescent="0.3">
      <c r="A49" s="218" t="s">
        <v>290</v>
      </c>
      <c r="B49" s="185"/>
      <c r="C49" s="185"/>
      <c r="D49" s="185"/>
      <c r="E49" s="185"/>
      <c r="F49" s="185"/>
      <c r="G49" s="185"/>
      <c r="H49" s="185"/>
      <c r="I49" s="185"/>
      <c r="J49" s="185"/>
      <c r="K49" s="185"/>
      <c r="L49" s="185"/>
      <c r="M49" s="185"/>
      <c r="N49" s="185"/>
      <c r="O49" s="185"/>
      <c r="P49" s="185"/>
      <c r="Q49" s="185"/>
      <c r="R49" s="185"/>
      <c r="S49" s="185"/>
      <c r="T49" s="185"/>
      <c r="U49" s="185"/>
      <c r="V49" s="185"/>
      <c r="W49" s="185"/>
      <c r="X49" s="185"/>
      <c r="Y49" s="185"/>
      <c r="Z49" s="185"/>
      <c r="AA49" s="185"/>
      <c r="AB49" s="185"/>
      <c r="AC49" s="185"/>
      <c r="AD49" s="185"/>
      <c r="AE49" s="185"/>
      <c r="AF49" s="185"/>
      <c r="AG49" s="185"/>
      <c r="AH49" s="185"/>
      <c r="AI49" s="185"/>
      <c r="AJ49" s="186"/>
      <c r="AK49" s="216"/>
      <c r="AL49" s="217"/>
      <c r="AM49" s="216"/>
      <c r="AN49" s="217"/>
      <c r="AO49" s="169"/>
      <c r="AP49" s="169"/>
      <c r="AQ49" s="52"/>
    </row>
    <row r="50" spans="1:43" ht="12" customHeight="1" thickBot="1" x14ac:dyDescent="0.3">
      <c r="A50" s="227" t="s">
        <v>291</v>
      </c>
      <c r="B50" s="228"/>
      <c r="C50" s="228"/>
      <c r="D50" s="228"/>
      <c r="E50" s="228"/>
      <c r="F50" s="228"/>
      <c r="G50" s="228"/>
      <c r="H50" s="228"/>
      <c r="I50" s="228"/>
      <c r="J50" s="228"/>
      <c r="K50" s="228"/>
      <c r="L50" s="228"/>
      <c r="M50" s="228"/>
      <c r="N50" s="228"/>
      <c r="O50" s="228"/>
      <c r="P50" s="228"/>
      <c r="Q50" s="228"/>
      <c r="R50" s="228"/>
      <c r="S50" s="228"/>
      <c r="T50" s="228"/>
      <c r="U50" s="228"/>
      <c r="V50" s="228"/>
      <c r="W50" s="228"/>
      <c r="X50" s="228"/>
      <c r="Y50" s="228"/>
      <c r="Z50" s="228"/>
      <c r="AA50" s="228"/>
      <c r="AB50" s="228"/>
      <c r="AC50" s="228"/>
      <c r="AD50" s="228"/>
      <c r="AE50" s="228"/>
      <c r="AF50" s="228"/>
      <c r="AG50" s="228"/>
      <c r="AH50" s="228"/>
      <c r="AI50" s="228"/>
      <c r="AJ50" s="229"/>
      <c r="AK50" s="216"/>
      <c r="AL50" s="217"/>
      <c r="AM50" s="216"/>
      <c r="AN50" s="217"/>
      <c r="AO50" s="169"/>
      <c r="AP50" s="169"/>
      <c r="AQ50" s="52"/>
    </row>
    <row r="51" spans="1:43" ht="6.75" customHeight="1" thickBot="1" x14ac:dyDescent="0.3">
      <c r="A51" s="56"/>
      <c r="B51" s="56"/>
      <c r="C51" s="56"/>
      <c r="D51" s="56"/>
      <c r="E51" s="56"/>
      <c r="F51" s="56"/>
      <c r="G51" s="56"/>
      <c r="H51" s="56"/>
      <c r="I51" s="56"/>
      <c r="J51" s="56"/>
      <c r="K51" s="56"/>
      <c r="L51" s="56"/>
      <c r="M51" s="56"/>
      <c r="N51" s="56"/>
      <c r="O51" s="56"/>
      <c r="P51" s="56"/>
      <c r="Q51" s="56"/>
      <c r="R51" s="56"/>
      <c r="S51" s="56"/>
      <c r="T51" s="56"/>
      <c r="U51" s="56"/>
      <c r="V51" s="56"/>
      <c r="W51" s="56"/>
      <c r="X51" s="56"/>
      <c r="Y51" s="56"/>
      <c r="Z51" s="56"/>
      <c r="AA51" s="56"/>
      <c r="AB51" s="56"/>
      <c r="AC51" s="56"/>
      <c r="AD51" s="56"/>
      <c r="AE51" s="56"/>
      <c r="AF51" s="56"/>
      <c r="AG51" s="56"/>
      <c r="AH51" s="56"/>
      <c r="AI51" s="56"/>
      <c r="AJ51" s="56"/>
      <c r="AK51" s="56"/>
      <c r="AL51" s="56"/>
      <c r="AM51" s="170"/>
      <c r="AN51" s="170"/>
      <c r="AO51" s="170"/>
      <c r="AP51" s="170"/>
      <c r="AQ51" s="52"/>
    </row>
    <row r="52" spans="1:43" ht="24" customHeight="1" thickBot="1" x14ac:dyDescent="0.3">
      <c r="A52" s="219" t="s">
        <v>292</v>
      </c>
      <c r="B52" s="220"/>
      <c r="C52" s="220"/>
      <c r="D52" s="220"/>
      <c r="E52" s="220"/>
      <c r="F52" s="220"/>
      <c r="G52" s="220"/>
      <c r="H52" s="220"/>
      <c r="I52" s="220"/>
      <c r="J52" s="220"/>
      <c r="K52" s="220"/>
      <c r="L52" s="220"/>
      <c r="M52" s="220"/>
      <c r="N52" s="220"/>
      <c r="O52" s="220"/>
      <c r="P52" s="220"/>
      <c r="Q52" s="220"/>
      <c r="R52" s="220"/>
      <c r="S52" s="220"/>
      <c r="T52" s="220"/>
      <c r="U52" s="220"/>
      <c r="V52" s="220"/>
      <c r="W52" s="220"/>
      <c r="X52" s="220"/>
      <c r="Y52" s="220"/>
      <c r="Z52" s="220"/>
      <c r="AA52" s="220"/>
      <c r="AB52" s="220"/>
      <c r="AC52" s="220"/>
      <c r="AD52" s="220"/>
      <c r="AE52" s="220"/>
      <c r="AF52" s="220"/>
      <c r="AG52" s="220"/>
      <c r="AH52" s="220"/>
      <c r="AI52" s="220"/>
      <c r="AJ52" s="217"/>
      <c r="AK52" s="216"/>
      <c r="AL52" s="217"/>
      <c r="AM52" s="216"/>
      <c r="AN52" s="217"/>
      <c r="AO52" s="168"/>
      <c r="AP52" s="168"/>
      <c r="AQ52" s="52"/>
    </row>
    <row r="53" spans="1:43" ht="11.25" customHeight="1" thickBot="1" x14ac:dyDescent="0.3">
      <c r="A53" s="235" t="s">
        <v>293</v>
      </c>
      <c r="B53" s="206"/>
      <c r="C53" s="206"/>
      <c r="D53" s="206"/>
      <c r="E53" s="206"/>
      <c r="F53" s="206"/>
      <c r="G53" s="206"/>
      <c r="H53" s="206"/>
      <c r="I53" s="206"/>
      <c r="J53" s="206"/>
      <c r="K53" s="206"/>
      <c r="L53" s="206"/>
      <c r="M53" s="206"/>
      <c r="N53" s="206"/>
      <c r="O53" s="206"/>
      <c r="P53" s="206"/>
      <c r="Q53" s="206"/>
      <c r="R53" s="206"/>
      <c r="S53" s="206"/>
      <c r="T53" s="206"/>
      <c r="U53" s="206"/>
      <c r="V53" s="206"/>
      <c r="W53" s="206"/>
      <c r="X53" s="206"/>
      <c r="Y53" s="206"/>
      <c r="Z53" s="206"/>
      <c r="AA53" s="206"/>
      <c r="AB53" s="206"/>
      <c r="AC53" s="206"/>
      <c r="AD53" s="206"/>
      <c r="AE53" s="206"/>
      <c r="AF53" s="206"/>
      <c r="AG53" s="206"/>
      <c r="AH53" s="206"/>
      <c r="AI53" s="206"/>
      <c r="AJ53" s="203"/>
      <c r="AK53" s="216"/>
      <c r="AL53" s="217"/>
      <c r="AM53" s="216"/>
      <c r="AN53" s="217"/>
      <c r="AO53" s="169"/>
      <c r="AP53" s="169"/>
      <c r="AQ53" s="52"/>
    </row>
    <row r="54" spans="1:43" ht="12" customHeight="1" thickBot="1" x14ac:dyDescent="0.3">
      <c r="A54" s="218" t="s">
        <v>294</v>
      </c>
      <c r="B54" s="185"/>
      <c r="C54" s="185"/>
      <c r="D54" s="185"/>
      <c r="E54" s="185"/>
      <c r="F54" s="185"/>
      <c r="G54" s="185"/>
      <c r="H54" s="185"/>
      <c r="I54" s="185"/>
      <c r="J54" s="185"/>
      <c r="K54" s="185"/>
      <c r="L54" s="185"/>
      <c r="M54" s="185"/>
      <c r="N54" s="185"/>
      <c r="O54" s="185"/>
      <c r="P54" s="185"/>
      <c r="Q54" s="185"/>
      <c r="R54" s="185"/>
      <c r="S54" s="185"/>
      <c r="T54" s="185"/>
      <c r="U54" s="185"/>
      <c r="V54" s="185"/>
      <c r="W54" s="185"/>
      <c r="X54" s="185"/>
      <c r="Y54" s="185"/>
      <c r="Z54" s="185"/>
      <c r="AA54" s="185"/>
      <c r="AB54" s="185"/>
      <c r="AC54" s="185"/>
      <c r="AD54" s="185"/>
      <c r="AE54" s="185"/>
      <c r="AF54" s="185"/>
      <c r="AG54" s="185"/>
      <c r="AH54" s="185"/>
      <c r="AI54" s="185"/>
      <c r="AJ54" s="186"/>
      <c r="AK54" s="216"/>
      <c r="AL54" s="217"/>
      <c r="AM54" s="216"/>
      <c r="AN54" s="217"/>
      <c r="AO54" s="169"/>
      <c r="AP54" s="169"/>
      <c r="AQ54" s="52"/>
    </row>
    <row r="55" spans="1:43" ht="12" customHeight="1" thickBot="1" x14ac:dyDescent="0.3">
      <c r="A55" s="218" t="s">
        <v>295</v>
      </c>
      <c r="B55" s="185"/>
      <c r="C55" s="185"/>
      <c r="D55" s="185"/>
      <c r="E55" s="185"/>
      <c r="F55" s="185"/>
      <c r="G55" s="185"/>
      <c r="H55" s="185"/>
      <c r="I55" s="185"/>
      <c r="J55" s="185"/>
      <c r="K55" s="185"/>
      <c r="L55" s="185"/>
      <c r="M55" s="185"/>
      <c r="N55" s="185"/>
      <c r="O55" s="185"/>
      <c r="P55" s="185"/>
      <c r="Q55" s="185"/>
      <c r="R55" s="185"/>
      <c r="S55" s="185"/>
      <c r="T55" s="185"/>
      <c r="U55" s="185"/>
      <c r="V55" s="185"/>
      <c r="W55" s="185"/>
      <c r="X55" s="185"/>
      <c r="Y55" s="185"/>
      <c r="Z55" s="185"/>
      <c r="AA55" s="185"/>
      <c r="AB55" s="185"/>
      <c r="AC55" s="185"/>
      <c r="AD55" s="185"/>
      <c r="AE55" s="185"/>
      <c r="AF55" s="185"/>
      <c r="AG55" s="185"/>
      <c r="AH55" s="185"/>
      <c r="AI55" s="185"/>
      <c r="AJ55" s="186"/>
      <c r="AK55" s="216"/>
      <c r="AL55" s="217"/>
      <c r="AM55" s="216"/>
      <c r="AN55" s="217"/>
      <c r="AO55" s="169"/>
      <c r="AP55" s="169"/>
      <c r="AQ55" s="52"/>
    </row>
    <row r="56" spans="1:43" ht="12" customHeight="1" thickBot="1" x14ac:dyDescent="0.3">
      <c r="A56" s="227" t="s">
        <v>296</v>
      </c>
      <c r="B56" s="228"/>
      <c r="C56" s="228"/>
      <c r="D56" s="228"/>
      <c r="E56" s="228"/>
      <c r="F56" s="228"/>
      <c r="G56" s="228"/>
      <c r="H56" s="228"/>
      <c r="I56" s="228"/>
      <c r="J56" s="228"/>
      <c r="K56" s="228"/>
      <c r="L56" s="228"/>
      <c r="M56" s="228"/>
      <c r="N56" s="228"/>
      <c r="O56" s="228"/>
      <c r="P56" s="228"/>
      <c r="Q56" s="228"/>
      <c r="R56" s="228"/>
      <c r="S56" s="228"/>
      <c r="T56" s="228"/>
      <c r="U56" s="228"/>
      <c r="V56" s="228"/>
      <c r="W56" s="228"/>
      <c r="X56" s="228"/>
      <c r="Y56" s="228"/>
      <c r="Z56" s="228"/>
      <c r="AA56" s="228"/>
      <c r="AB56" s="228"/>
      <c r="AC56" s="228"/>
      <c r="AD56" s="228"/>
      <c r="AE56" s="228"/>
      <c r="AF56" s="228"/>
      <c r="AG56" s="228"/>
      <c r="AH56" s="228"/>
      <c r="AI56" s="228"/>
      <c r="AJ56" s="229"/>
      <c r="AK56" s="216"/>
      <c r="AL56" s="217"/>
      <c r="AM56" s="216"/>
      <c r="AN56" s="217"/>
      <c r="AO56" s="169"/>
      <c r="AP56" s="169"/>
      <c r="AQ56" s="52"/>
    </row>
    <row r="57" spans="1:43" ht="6" customHeight="1" thickBot="1" x14ac:dyDescent="0.3">
      <c r="A57" s="56"/>
      <c r="B57" s="56"/>
      <c r="C57" s="56"/>
      <c r="D57" s="56"/>
      <c r="E57" s="56"/>
      <c r="F57" s="56"/>
      <c r="G57" s="56"/>
      <c r="H57" s="56"/>
      <c r="I57" s="56"/>
      <c r="J57" s="56"/>
      <c r="K57" s="56"/>
      <c r="L57" s="56"/>
      <c r="M57" s="56"/>
      <c r="N57" s="56"/>
      <c r="O57" s="56"/>
      <c r="P57" s="56"/>
      <c r="Q57" s="56"/>
      <c r="R57" s="56"/>
      <c r="S57" s="56"/>
      <c r="T57" s="56"/>
      <c r="U57" s="56"/>
      <c r="V57" s="56"/>
      <c r="W57" s="56"/>
      <c r="X57" s="56"/>
      <c r="Y57" s="56"/>
      <c r="Z57" s="56"/>
      <c r="AA57" s="56"/>
      <c r="AB57" s="56"/>
      <c r="AC57" s="56"/>
      <c r="AD57" s="56"/>
      <c r="AE57" s="56"/>
      <c r="AF57" s="56"/>
      <c r="AG57" s="56"/>
      <c r="AH57" s="56"/>
      <c r="AI57" s="56"/>
      <c r="AJ57" s="56"/>
      <c r="AK57" s="56"/>
      <c r="AL57" s="56"/>
      <c r="AM57" s="170"/>
      <c r="AN57" s="170"/>
      <c r="AO57" s="170"/>
      <c r="AP57" s="170"/>
      <c r="AQ57" s="47"/>
    </row>
    <row r="58" spans="1:43" ht="24" customHeight="1" thickBot="1" x14ac:dyDescent="0.3">
      <c r="A58" s="219" t="s">
        <v>297</v>
      </c>
      <c r="B58" s="220"/>
      <c r="C58" s="220"/>
      <c r="D58" s="220"/>
      <c r="E58" s="220"/>
      <c r="F58" s="220"/>
      <c r="G58" s="220"/>
      <c r="H58" s="220"/>
      <c r="I58" s="220"/>
      <c r="J58" s="220"/>
      <c r="K58" s="220"/>
      <c r="L58" s="220"/>
      <c r="M58" s="220"/>
      <c r="N58" s="220"/>
      <c r="O58" s="220"/>
      <c r="P58" s="220"/>
      <c r="Q58" s="220"/>
      <c r="R58" s="220"/>
      <c r="S58" s="220"/>
      <c r="T58" s="220"/>
      <c r="U58" s="220"/>
      <c r="V58" s="220"/>
      <c r="W58" s="220"/>
      <c r="X58" s="220"/>
      <c r="Y58" s="220"/>
      <c r="Z58" s="220"/>
      <c r="AA58" s="220"/>
      <c r="AB58" s="220"/>
      <c r="AC58" s="220"/>
      <c r="AD58" s="220"/>
      <c r="AE58" s="220"/>
      <c r="AF58" s="220"/>
      <c r="AG58" s="220"/>
      <c r="AH58" s="220"/>
      <c r="AI58" s="220"/>
      <c r="AJ58" s="217"/>
      <c r="AK58" s="216"/>
      <c r="AL58" s="217"/>
      <c r="AM58" s="216"/>
      <c r="AN58" s="217"/>
      <c r="AO58" s="168"/>
      <c r="AP58" s="168"/>
      <c r="AQ58" s="52"/>
    </row>
    <row r="59" spans="1:43" ht="12.75" customHeight="1" thickBot="1" x14ac:dyDescent="0.3">
      <c r="A59" s="242" t="s">
        <v>298</v>
      </c>
      <c r="B59" s="206"/>
      <c r="C59" s="206"/>
      <c r="D59" s="206"/>
      <c r="E59" s="206"/>
      <c r="F59" s="206"/>
      <c r="G59" s="206"/>
      <c r="H59" s="206"/>
      <c r="I59" s="206"/>
      <c r="J59" s="206"/>
      <c r="K59" s="206"/>
      <c r="L59" s="206"/>
      <c r="M59" s="206"/>
      <c r="N59" s="206"/>
      <c r="O59" s="206"/>
      <c r="P59" s="206"/>
      <c r="Q59" s="206"/>
      <c r="R59" s="206"/>
      <c r="S59" s="206"/>
      <c r="T59" s="206"/>
      <c r="U59" s="206"/>
      <c r="V59" s="206"/>
      <c r="W59" s="206"/>
      <c r="X59" s="206"/>
      <c r="Y59" s="206"/>
      <c r="Z59" s="206"/>
      <c r="AA59" s="206"/>
      <c r="AB59" s="206"/>
      <c r="AC59" s="206"/>
      <c r="AD59" s="206"/>
      <c r="AE59" s="206"/>
      <c r="AF59" s="206"/>
      <c r="AG59" s="206"/>
      <c r="AH59" s="206"/>
      <c r="AI59" s="206"/>
      <c r="AJ59" s="203"/>
      <c r="AK59" s="216"/>
      <c r="AL59" s="217"/>
      <c r="AM59" s="216"/>
      <c r="AN59" s="217"/>
      <c r="AO59" s="169"/>
      <c r="AP59" s="169"/>
      <c r="AQ59" s="55"/>
    </row>
    <row r="60" spans="1:43" ht="12" customHeight="1" thickBot="1" x14ac:dyDescent="0.3">
      <c r="A60" s="218" t="s">
        <v>299</v>
      </c>
      <c r="B60" s="185"/>
      <c r="C60" s="185"/>
      <c r="D60" s="185"/>
      <c r="E60" s="185"/>
      <c r="F60" s="185"/>
      <c r="G60" s="185"/>
      <c r="H60" s="185"/>
      <c r="I60" s="185"/>
      <c r="J60" s="185"/>
      <c r="K60" s="185"/>
      <c r="L60" s="185"/>
      <c r="M60" s="185"/>
      <c r="N60" s="185"/>
      <c r="O60" s="185"/>
      <c r="P60" s="185"/>
      <c r="Q60" s="185"/>
      <c r="R60" s="185"/>
      <c r="S60" s="185"/>
      <c r="T60" s="185"/>
      <c r="U60" s="185"/>
      <c r="V60" s="185"/>
      <c r="W60" s="185"/>
      <c r="X60" s="185"/>
      <c r="Y60" s="185"/>
      <c r="Z60" s="185"/>
      <c r="AA60" s="185"/>
      <c r="AB60" s="185"/>
      <c r="AC60" s="185"/>
      <c r="AD60" s="185"/>
      <c r="AE60" s="185"/>
      <c r="AF60" s="185"/>
      <c r="AG60" s="185"/>
      <c r="AH60" s="185"/>
      <c r="AI60" s="185"/>
      <c r="AJ60" s="186"/>
      <c r="AK60" s="216"/>
      <c r="AL60" s="217"/>
      <c r="AM60" s="216"/>
      <c r="AN60" s="217"/>
      <c r="AO60" s="169"/>
      <c r="AP60" s="169"/>
      <c r="AQ60" s="52"/>
    </row>
    <row r="61" spans="1:43" ht="12" customHeight="1" thickBot="1" x14ac:dyDescent="0.3">
      <c r="A61" s="218" t="s">
        <v>300</v>
      </c>
      <c r="B61" s="185"/>
      <c r="C61" s="185"/>
      <c r="D61" s="185"/>
      <c r="E61" s="185"/>
      <c r="F61" s="185"/>
      <c r="G61" s="185"/>
      <c r="H61" s="185"/>
      <c r="I61" s="185"/>
      <c r="J61" s="185"/>
      <c r="K61" s="185"/>
      <c r="L61" s="185"/>
      <c r="M61" s="185"/>
      <c r="N61" s="185"/>
      <c r="O61" s="185"/>
      <c r="P61" s="185"/>
      <c r="Q61" s="185"/>
      <c r="R61" s="185"/>
      <c r="S61" s="185"/>
      <c r="T61" s="185"/>
      <c r="U61" s="185"/>
      <c r="V61" s="185"/>
      <c r="W61" s="185"/>
      <c r="X61" s="185"/>
      <c r="Y61" s="185"/>
      <c r="Z61" s="185"/>
      <c r="AA61" s="185"/>
      <c r="AB61" s="185"/>
      <c r="AC61" s="185"/>
      <c r="AD61" s="185"/>
      <c r="AE61" s="185"/>
      <c r="AF61" s="185"/>
      <c r="AG61" s="185"/>
      <c r="AH61" s="185"/>
      <c r="AI61" s="185"/>
      <c r="AJ61" s="186"/>
      <c r="AK61" s="216"/>
      <c r="AL61" s="217"/>
      <c r="AM61" s="216"/>
      <c r="AN61" s="217"/>
      <c r="AO61" s="169"/>
      <c r="AP61" s="169"/>
      <c r="AQ61" s="52"/>
    </row>
    <row r="62" spans="1:43" ht="12" customHeight="1" thickBot="1" x14ac:dyDescent="0.3">
      <c r="A62" s="218" t="s">
        <v>275</v>
      </c>
      <c r="B62" s="185"/>
      <c r="C62" s="185"/>
      <c r="D62" s="185"/>
      <c r="E62" s="185"/>
      <c r="F62" s="185"/>
      <c r="G62" s="185"/>
      <c r="H62" s="185"/>
      <c r="I62" s="185"/>
      <c r="J62" s="185"/>
      <c r="K62" s="185"/>
      <c r="L62" s="185"/>
      <c r="M62" s="185"/>
      <c r="N62" s="185"/>
      <c r="O62" s="185"/>
      <c r="P62" s="185"/>
      <c r="Q62" s="185"/>
      <c r="R62" s="185"/>
      <c r="S62" s="185"/>
      <c r="T62" s="185"/>
      <c r="U62" s="185"/>
      <c r="V62" s="185"/>
      <c r="W62" s="185"/>
      <c r="X62" s="185"/>
      <c r="Y62" s="185"/>
      <c r="Z62" s="185"/>
      <c r="AA62" s="185"/>
      <c r="AB62" s="185"/>
      <c r="AC62" s="185"/>
      <c r="AD62" s="185"/>
      <c r="AE62" s="185"/>
      <c r="AF62" s="185"/>
      <c r="AG62" s="185"/>
      <c r="AH62" s="185"/>
      <c r="AI62" s="185"/>
      <c r="AJ62" s="186"/>
      <c r="AK62" s="216"/>
      <c r="AL62" s="217"/>
      <c r="AM62" s="216"/>
      <c r="AN62" s="217"/>
      <c r="AO62" s="169"/>
      <c r="AP62" s="169"/>
      <c r="AQ62" s="52"/>
    </row>
    <row r="63" spans="1:43" ht="9.75" customHeight="1" thickBot="1" x14ac:dyDescent="0.3">
      <c r="A63" s="218"/>
      <c r="B63" s="185"/>
      <c r="C63" s="185"/>
      <c r="D63" s="185"/>
      <c r="E63" s="185"/>
      <c r="F63" s="185"/>
      <c r="G63" s="185"/>
      <c r="H63" s="185"/>
      <c r="I63" s="185"/>
      <c r="J63" s="185"/>
      <c r="K63" s="185"/>
      <c r="L63" s="185"/>
      <c r="M63" s="185"/>
      <c r="N63" s="185"/>
      <c r="O63" s="185"/>
      <c r="P63" s="185"/>
      <c r="Q63" s="185"/>
      <c r="R63" s="185"/>
      <c r="S63" s="185"/>
      <c r="T63" s="185"/>
      <c r="U63" s="185"/>
      <c r="V63" s="185"/>
      <c r="W63" s="185"/>
      <c r="X63" s="185"/>
      <c r="Y63" s="185"/>
      <c r="Z63" s="185"/>
      <c r="AA63" s="185"/>
      <c r="AB63" s="185"/>
      <c r="AC63" s="185"/>
      <c r="AD63" s="185"/>
      <c r="AE63" s="185"/>
      <c r="AF63" s="185"/>
      <c r="AG63" s="185"/>
      <c r="AH63" s="185"/>
      <c r="AI63" s="185"/>
      <c r="AJ63" s="186"/>
      <c r="AK63" s="216"/>
      <c r="AL63" s="217"/>
      <c r="AM63" s="216"/>
      <c r="AN63" s="217"/>
      <c r="AO63" s="169"/>
      <c r="AP63" s="169"/>
      <c r="AQ63" s="52"/>
    </row>
    <row r="64" spans="1:43" ht="9.75" customHeight="1" thickBot="1" x14ac:dyDescent="0.3">
      <c r="A64" s="218"/>
      <c r="B64" s="185"/>
      <c r="C64" s="185"/>
      <c r="D64" s="185"/>
      <c r="E64" s="185"/>
      <c r="F64" s="185"/>
      <c r="G64" s="185"/>
      <c r="H64" s="185"/>
      <c r="I64" s="185"/>
      <c r="J64" s="185"/>
      <c r="K64" s="185"/>
      <c r="L64" s="185"/>
      <c r="M64" s="185"/>
      <c r="N64" s="185"/>
      <c r="O64" s="185"/>
      <c r="P64" s="185"/>
      <c r="Q64" s="185"/>
      <c r="R64" s="185"/>
      <c r="S64" s="185"/>
      <c r="T64" s="185"/>
      <c r="U64" s="185"/>
      <c r="V64" s="185"/>
      <c r="W64" s="185"/>
      <c r="X64" s="185"/>
      <c r="Y64" s="185"/>
      <c r="Z64" s="185"/>
      <c r="AA64" s="185"/>
      <c r="AB64" s="185"/>
      <c r="AC64" s="185"/>
      <c r="AD64" s="185"/>
      <c r="AE64" s="185"/>
      <c r="AF64" s="185"/>
      <c r="AG64" s="185"/>
      <c r="AH64" s="185"/>
      <c r="AI64" s="185"/>
      <c r="AJ64" s="186"/>
      <c r="AK64" s="216"/>
      <c r="AL64" s="217"/>
      <c r="AM64" s="216"/>
      <c r="AN64" s="217"/>
      <c r="AO64" s="169"/>
      <c r="AP64" s="169"/>
      <c r="AQ64" s="52"/>
    </row>
    <row r="65" spans="1:43" ht="12" customHeight="1" thickBot="1" x14ac:dyDescent="0.3">
      <c r="A65" s="218" t="s">
        <v>301</v>
      </c>
      <c r="B65" s="185"/>
      <c r="C65" s="185"/>
      <c r="D65" s="185"/>
      <c r="E65" s="185"/>
      <c r="F65" s="185"/>
      <c r="G65" s="185"/>
      <c r="H65" s="185"/>
      <c r="I65" s="185"/>
      <c r="J65" s="185"/>
      <c r="K65" s="185"/>
      <c r="L65" s="185"/>
      <c r="M65" s="185"/>
      <c r="N65" s="185"/>
      <c r="O65" s="185"/>
      <c r="P65" s="185"/>
      <c r="Q65" s="185"/>
      <c r="R65" s="185"/>
      <c r="S65" s="185"/>
      <c r="T65" s="185"/>
      <c r="U65" s="185"/>
      <c r="V65" s="185"/>
      <c r="W65" s="185"/>
      <c r="X65" s="185"/>
      <c r="Y65" s="185"/>
      <c r="Z65" s="185"/>
      <c r="AA65" s="185"/>
      <c r="AB65" s="185"/>
      <c r="AC65" s="185"/>
      <c r="AD65" s="185"/>
      <c r="AE65" s="185"/>
      <c r="AF65" s="185"/>
      <c r="AG65" s="185"/>
      <c r="AH65" s="185"/>
      <c r="AI65" s="185"/>
      <c r="AJ65" s="186"/>
      <c r="AK65" s="216"/>
      <c r="AL65" s="217"/>
      <c r="AM65" s="216"/>
      <c r="AN65" s="217"/>
      <c r="AO65" s="169"/>
      <c r="AP65" s="169"/>
      <c r="AQ65" s="52"/>
    </row>
    <row r="66" spans="1:43" ht="27.75" customHeight="1" thickBot="1" x14ac:dyDescent="0.3">
      <c r="A66" s="222" t="s">
        <v>302</v>
      </c>
      <c r="B66" s="185"/>
      <c r="C66" s="185"/>
      <c r="D66" s="185"/>
      <c r="E66" s="185"/>
      <c r="F66" s="185"/>
      <c r="G66" s="185"/>
      <c r="H66" s="185"/>
      <c r="I66" s="185"/>
      <c r="J66" s="185"/>
      <c r="K66" s="185"/>
      <c r="L66" s="185"/>
      <c r="M66" s="185"/>
      <c r="N66" s="185"/>
      <c r="O66" s="185"/>
      <c r="P66" s="185"/>
      <c r="Q66" s="185"/>
      <c r="R66" s="185"/>
      <c r="S66" s="185"/>
      <c r="T66" s="185"/>
      <c r="U66" s="185"/>
      <c r="V66" s="185"/>
      <c r="W66" s="185"/>
      <c r="X66" s="185"/>
      <c r="Y66" s="185"/>
      <c r="Z66" s="185"/>
      <c r="AA66" s="185"/>
      <c r="AB66" s="185"/>
      <c r="AC66" s="185"/>
      <c r="AD66" s="185"/>
      <c r="AE66" s="185"/>
      <c r="AF66" s="185"/>
      <c r="AG66" s="185"/>
      <c r="AH66" s="185"/>
      <c r="AI66" s="185"/>
      <c r="AJ66" s="186"/>
      <c r="AK66" s="216"/>
      <c r="AL66" s="217"/>
      <c r="AM66" s="216"/>
      <c r="AN66" s="217"/>
      <c r="AO66" s="169"/>
      <c r="AP66" s="169"/>
      <c r="AQ66" s="55"/>
    </row>
    <row r="67" spans="1:43" ht="11.25" customHeight="1" thickBot="1" x14ac:dyDescent="0.3">
      <c r="A67" s="218" t="s">
        <v>303</v>
      </c>
      <c r="B67" s="185"/>
      <c r="C67" s="185"/>
      <c r="D67" s="185"/>
      <c r="E67" s="185"/>
      <c r="F67" s="185"/>
      <c r="G67" s="185"/>
      <c r="H67" s="185"/>
      <c r="I67" s="185"/>
      <c r="J67" s="185"/>
      <c r="K67" s="185"/>
      <c r="L67" s="185"/>
      <c r="M67" s="185"/>
      <c r="N67" s="185"/>
      <c r="O67" s="185"/>
      <c r="P67" s="185"/>
      <c r="Q67" s="185"/>
      <c r="R67" s="185"/>
      <c r="S67" s="185"/>
      <c r="T67" s="185"/>
      <c r="U67" s="185"/>
      <c r="V67" s="185"/>
      <c r="W67" s="185"/>
      <c r="X67" s="185"/>
      <c r="Y67" s="185"/>
      <c r="Z67" s="185"/>
      <c r="AA67" s="185"/>
      <c r="AB67" s="185"/>
      <c r="AC67" s="185"/>
      <c r="AD67" s="185"/>
      <c r="AE67" s="185"/>
      <c r="AF67" s="185"/>
      <c r="AG67" s="185"/>
      <c r="AH67" s="185"/>
      <c r="AI67" s="185"/>
      <c r="AJ67" s="186"/>
      <c r="AK67" s="216"/>
      <c r="AL67" s="217"/>
      <c r="AM67" s="216"/>
      <c r="AN67" s="217"/>
      <c r="AO67" s="169"/>
      <c r="AP67" s="169"/>
      <c r="AQ67" s="52"/>
    </row>
    <row r="68" spans="1:43" ht="25.5" customHeight="1" thickBot="1" x14ac:dyDescent="0.3">
      <c r="A68" s="222" t="s">
        <v>304</v>
      </c>
      <c r="B68" s="185"/>
      <c r="C68" s="185"/>
      <c r="D68" s="185"/>
      <c r="E68" s="185"/>
      <c r="F68" s="185"/>
      <c r="G68" s="185"/>
      <c r="H68" s="185"/>
      <c r="I68" s="185"/>
      <c r="J68" s="185"/>
      <c r="K68" s="185"/>
      <c r="L68" s="185"/>
      <c r="M68" s="185"/>
      <c r="N68" s="185"/>
      <c r="O68" s="185"/>
      <c r="P68" s="185"/>
      <c r="Q68" s="185"/>
      <c r="R68" s="185"/>
      <c r="S68" s="185"/>
      <c r="T68" s="185"/>
      <c r="U68" s="185"/>
      <c r="V68" s="185"/>
      <c r="W68" s="185"/>
      <c r="X68" s="185"/>
      <c r="Y68" s="185"/>
      <c r="Z68" s="185"/>
      <c r="AA68" s="185"/>
      <c r="AB68" s="185"/>
      <c r="AC68" s="185"/>
      <c r="AD68" s="185"/>
      <c r="AE68" s="185"/>
      <c r="AF68" s="185"/>
      <c r="AG68" s="185"/>
      <c r="AH68" s="185"/>
      <c r="AI68" s="185"/>
      <c r="AJ68" s="186"/>
      <c r="AK68" s="216"/>
      <c r="AL68" s="217"/>
      <c r="AM68" s="216"/>
      <c r="AN68" s="217"/>
      <c r="AO68" s="169"/>
      <c r="AP68" s="169"/>
      <c r="AQ68" s="55"/>
    </row>
    <row r="69" spans="1:43" ht="12" customHeight="1" thickBot="1" x14ac:dyDescent="0.3">
      <c r="A69" s="218" t="s">
        <v>305</v>
      </c>
      <c r="B69" s="185"/>
      <c r="C69" s="185"/>
      <c r="D69" s="185"/>
      <c r="E69" s="185"/>
      <c r="F69" s="185"/>
      <c r="G69" s="185"/>
      <c r="H69" s="185"/>
      <c r="I69" s="185"/>
      <c r="J69" s="185"/>
      <c r="K69" s="185"/>
      <c r="L69" s="185"/>
      <c r="M69" s="185"/>
      <c r="N69" s="185"/>
      <c r="O69" s="185"/>
      <c r="P69" s="185"/>
      <c r="Q69" s="185"/>
      <c r="R69" s="185"/>
      <c r="S69" s="185"/>
      <c r="T69" s="185"/>
      <c r="U69" s="185"/>
      <c r="V69" s="185"/>
      <c r="W69" s="185"/>
      <c r="X69" s="185"/>
      <c r="Y69" s="185"/>
      <c r="Z69" s="185"/>
      <c r="AA69" s="185"/>
      <c r="AB69" s="185"/>
      <c r="AC69" s="185"/>
      <c r="AD69" s="185"/>
      <c r="AE69" s="185"/>
      <c r="AF69" s="185"/>
      <c r="AG69" s="185"/>
      <c r="AH69" s="185"/>
      <c r="AI69" s="185"/>
      <c r="AJ69" s="186"/>
      <c r="AK69" s="216"/>
      <c r="AL69" s="217"/>
      <c r="AM69" s="216"/>
      <c r="AN69" s="217"/>
      <c r="AO69" s="169"/>
      <c r="AP69" s="169"/>
      <c r="AQ69" s="52"/>
    </row>
    <row r="70" spans="1:43" ht="12.75" customHeight="1" thickBot="1" x14ac:dyDescent="0.3">
      <c r="A70" s="226" t="s">
        <v>306</v>
      </c>
      <c r="B70" s="185"/>
      <c r="C70" s="185"/>
      <c r="D70" s="185"/>
      <c r="E70" s="185"/>
      <c r="F70" s="185"/>
      <c r="G70" s="185"/>
      <c r="H70" s="185"/>
      <c r="I70" s="185"/>
      <c r="J70" s="185"/>
      <c r="K70" s="185"/>
      <c r="L70" s="185"/>
      <c r="M70" s="185"/>
      <c r="N70" s="185"/>
      <c r="O70" s="185"/>
      <c r="P70" s="185"/>
      <c r="Q70" s="185"/>
      <c r="R70" s="185"/>
      <c r="S70" s="185"/>
      <c r="T70" s="185"/>
      <c r="U70" s="185"/>
      <c r="V70" s="185"/>
      <c r="W70" s="185"/>
      <c r="X70" s="185"/>
      <c r="Y70" s="185"/>
      <c r="Z70" s="185"/>
      <c r="AA70" s="185"/>
      <c r="AB70" s="185"/>
      <c r="AC70" s="185"/>
      <c r="AD70" s="185"/>
      <c r="AE70" s="185"/>
      <c r="AF70" s="185"/>
      <c r="AG70" s="185"/>
      <c r="AH70" s="185"/>
      <c r="AI70" s="185"/>
      <c r="AJ70" s="186"/>
      <c r="AK70" s="216"/>
      <c r="AL70" s="217"/>
      <c r="AM70" s="216"/>
      <c r="AN70" s="217"/>
      <c r="AO70" s="169"/>
      <c r="AP70" s="169"/>
      <c r="AQ70" s="55"/>
    </row>
    <row r="71" spans="1:43" ht="12" customHeight="1" thickBot="1" x14ac:dyDescent="0.3">
      <c r="A71" s="218" t="s">
        <v>278</v>
      </c>
      <c r="B71" s="185"/>
      <c r="C71" s="185"/>
      <c r="D71" s="185"/>
      <c r="E71" s="185"/>
      <c r="F71" s="185"/>
      <c r="G71" s="185"/>
      <c r="H71" s="185"/>
      <c r="I71" s="185"/>
      <c r="J71" s="185"/>
      <c r="K71" s="185"/>
      <c r="L71" s="185"/>
      <c r="M71" s="185"/>
      <c r="N71" s="185"/>
      <c r="O71" s="185"/>
      <c r="P71" s="185"/>
      <c r="Q71" s="185"/>
      <c r="R71" s="185"/>
      <c r="S71" s="185"/>
      <c r="T71" s="185"/>
      <c r="U71" s="185"/>
      <c r="V71" s="185"/>
      <c r="W71" s="185"/>
      <c r="X71" s="185"/>
      <c r="Y71" s="185"/>
      <c r="Z71" s="185"/>
      <c r="AA71" s="185"/>
      <c r="AB71" s="185"/>
      <c r="AC71" s="185"/>
      <c r="AD71" s="185"/>
      <c r="AE71" s="185"/>
      <c r="AF71" s="185"/>
      <c r="AG71" s="185"/>
      <c r="AH71" s="185"/>
      <c r="AI71" s="185"/>
      <c r="AJ71" s="186"/>
      <c r="AK71" s="216"/>
      <c r="AL71" s="217"/>
      <c r="AM71" s="216"/>
      <c r="AN71" s="217"/>
      <c r="AO71" s="169"/>
      <c r="AP71" s="169"/>
      <c r="AQ71" s="52"/>
    </row>
    <row r="72" spans="1:43" ht="12.75" customHeight="1" thickBot="1" x14ac:dyDescent="0.3">
      <c r="A72" s="239" t="s">
        <v>307</v>
      </c>
      <c r="B72" s="228"/>
      <c r="C72" s="228"/>
      <c r="D72" s="228"/>
      <c r="E72" s="228"/>
      <c r="F72" s="228"/>
      <c r="G72" s="228"/>
      <c r="H72" s="228"/>
      <c r="I72" s="228"/>
      <c r="J72" s="228"/>
      <c r="K72" s="228"/>
      <c r="L72" s="228"/>
      <c r="M72" s="228"/>
      <c r="N72" s="228"/>
      <c r="O72" s="228"/>
      <c r="P72" s="228"/>
      <c r="Q72" s="228"/>
      <c r="R72" s="228"/>
      <c r="S72" s="228"/>
      <c r="T72" s="228"/>
      <c r="U72" s="228"/>
      <c r="V72" s="228"/>
      <c r="W72" s="228"/>
      <c r="X72" s="228"/>
      <c r="Y72" s="228"/>
      <c r="Z72" s="228"/>
      <c r="AA72" s="228"/>
      <c r="AB72" s="228"/>
      <c r="AC72" s="228"/>
      <c r="AD72" s="228"/>
      <c r="AE72" s="228"/>
      <c r="AF72" s="228"/>
      <c r="AG72" s="228"/>
      <c r="AH72" s="228"/>
      <c r="AI72" s="228"/>
      <c r="AJ72" s="229"/>
      <c r="AK72" s="216"/>
      <c r="AL72" s="217"/>
      <c r="AM72" s="216"/>
      <c r="AN72" s="217"/>
      <c r="AO72" s="169"/>
      <c r="AP72" s="169"/>
      <c r="AQ72" s="55"/>
    </row>
    <row r="73" spans="1:43" ht="7.5" customHeight="1" thickBot="1" x14ac:dyDescent="0.3">
      <c r="A73" s="56"/>
      <c r="B73" s="56"/>
      <c r="C73" s="56"/>
      <c r="D73" s="56"/>
      <c r="E73" s="56"/>
      <c r="F73" s="56"/>
      <c r="G73" s="56"/>
      <c r="H73" s="56"/>
      <c r="I73" s="56"/>
      <c r="J73" s="56"/>
      <c r="K73" s="56"/>
      <c r="L73" s="56"/>
      <c r="M73" s="56"/>
      <c r="N73" s="56"/>
      <c r="O73" s="56"/>
      <c r="P73" s="56"/>
      <c r="Q73" s="56"/>
      <c r="R73" s="56"/>
      <c r="S73" s="56"/>
      <c r="T73" s="56"/>
      <c r="U73" s="56"/>
      <c r="V73" s="56"/>
      <c r="W73" s="56"/>
      <c r="X73" s="56"/>
      <c r="Y73" s="56"/>
      <c r="Z73" s="56"/>
      <c r="AA73" s="56"/>
      <c r="AB73" s="56"/>
      <c r="AC73" s="56"/>
      <c r="AD73" s="56"/>
      <c r="AE73" s="56"/>
      <c r="AF73" s="56"/>
      <c r="AG73" s="56"/>
      <c r="AH73" s="56"/>
      <c r="AI73" s="56"/>
      <c r="AJ73" s="56"/>
      <c r="AK73" s="56"/>
      <c r="AL73" s="56"/>
      <c r="AM73" s="170"/>
      <c r="AN73" s="170"/>
      <c r="AO73" s="170"/>
      <c r="AP73" s="170"/>
      <c r="AQ73" s="47"/>
    </row>
    <row r="74" spans="1:43" ht="25.5" customHeight="1" thickBot="1" x14ac:dyDescent="0.3">
      <c r="A74" s="219" t="s">
        <v>308</v>
      </c>
      <c r="B74" s="220"/>
      <c r="C74" s="220"/>
      <c r="D74" s="220"/>
      <c r="E74" s="220"/>
      <c r="F74" s="220"/>
      <c r="G74" s="220"/>
      <c r="H74" s="220"/>
      <c r="I74" s="220"/>
      <c r="J74" s="220"/>
      <c r="K74" s="220"/>
      <c r="L74" s="220"/>
      <c r="M74" s="220"/>
      <c r="N74" s="220"/>
      <c r="O74" s="220"/>
      <c r="P74" s="220"/>
      <c r="Q74" s="220"/>
      <c r="R74" s="220"/>
      <c r="S74" s="220"/>
      <c r="T74" s="220"/>
      <c r="U74" s="220"/>
      <c r="V74" s="220"/>
      <c r="W74" s="220"/>
      <c r="X74" s="220"/>
      <c r="Y74" s="220"/>
      <c r="Z74" s="220"/>
      <c r="AA74" s="220"/>
      <c r="AB74" s="220"/>
      <c r="AC74" s="220"/>
      <c r="AD74" s="220"/>
      <c r="AE74" s="220"/>
      <c r="AF74" s="220"/>
      <c r="AG74" s="220"/>
      <c r="AH74" s="220"/>
      <c r="AI74" s="220"/>
      <c r="AJ74" s="217"/>
      <c r="AK74" s="216"/>
      <c r="AL74" s="217"/>
      <c r="AM74" s="216"/>
      <c r="AN74" s="217"/>
      <c r="AO74" s="168"/>
      <c r="AP74" s="168"/>
      <c r="AQ74" s="52"/>
    </row>
    <row r="75" spans="1:43" ht="25.5" customHeight="1" thickBot="1" x14ac:dyDescent="0.3">
      <c r="A75" s="222" t="s">
        <v>304</v>
      </c>
      <c r="B75" s="185"/>
      <c r="C75" s="185"/>
      <c r="D75" s="185"/>
      <c r="E75" s="185"/>
      <c r="F75" s="185"/>
      <c r="G75" s="185"/>
      <c r="H75" s="185"/>
      <c r="I75" s="185"/>
      <c r="J75" s="185"/>
      <c r="K75" s="185"/>
      <c r="L75" s="185"/>
      <c r="M75" s="185"/>
      <c r="N75" s="185"/>
      <c r="O75" s="185"/>
      <c r="P75" s="185"/>
      <c r="Q75" s="185"/>
      <c r="R75" s="185"/>
      <c r="S75" s="185"/>
      <c r="T75" s="185"/>
      <c r="U75" s="185"/>
      <c r="V75" s="185"/>
      <c r="W75" s="185"/>
      <c r="X75" s="185"/>
      <c r="Y75" s="185"/>
      <c r="Z75" s="185"/>
      <c r="AA75" s="185"/>
      <c r="AB75" s="185"/>
      <c r="AC75" s="185"/>
      <c r="AD75" s="185"/>
      <c r="AE75" s="185"/>
      <c r="AF75" s="185"/>
      <c r="AG75" s="185"/>
      <c r="AH75" s="185"/>
      <c r="AI75" s="185"/>
      <c r="AJ75" s="186"/>
      <c r="AK75" s="216"/>
      <c r="AL75" s="217"/>
      <c r="AM75" s="216"/>
      <c r="AN75" s="217"/>
      <c r="AO75" s="169"/>
      <c r="AP75" s="169"/>
      <c r="AQ75" s="55"/>
    </row>
    <row r="76" spans="1:43" ht="12" customHeight="1" thickBot="1" x14ac:dyDescent="0.3">
      <c r="A76" s="218" t="s">
        <v>303</v>
      </c>
      <c r="B76" s="185"/>
      <c r="C76" s="185"/>
      <c r="D76" s="185"/>
      <c r="E76" s="185"/>
      <c r="F76" s="185"/>
      <c r="G76" s="185"/>
      <c r="H76" s="185"/>
      <c r="I76" s="185"/>
      <c r="J76" s="185"/>
      <c r="K76" s="185"/>
      <c r="L76" s="185"/>
      <c r="M76" s="185"/>
      <c r="N76" s="185"/>
      <c r="O76" s="185"/>
      <c r="P76" s="185"/>
      <c r="Q76" s="185"/>
      <c r="R76" s="185"/>
      <c r="S76" s="185"/>
      <c r="T76" s="185"/>
      <c r="U76" s="185"/>
      <c r="V76" s="185"/>
      <c r="W76" s="185"/>
      <c r="X76" s="185"/>
      <c r="Y76" s="185"/>
      <c r="Z76" s="185"/>
      <c r="AA76" s="185"/>
      <c r="AB76" s="185"/>
      <c r="AC76" s="185"/>
      <c r="AD76" s="185"/>
      <c r="AE76" s="185"/>
      <c r="AF76" s="185"/>
      <c r="AG76" s="185"/>
      <c r="AH76" s="185"/>
      <c r="AI76" s="185"/>
      <c r="AJ76" s="186"/>
      <c r="AK76" s="216"/>
      <c r="AL76" s="217"/>
      <c r="AM76" s="216"/>
      <c r="AN76" s="217"/>
      <c r="AO76" s="169"/>
      <c r="AP76" s="169"/>
      <c r="AQ76" s="52"/>
    </row>
    <row r="77" spans="1:43" ht="12" customHeight="1" thickBot="1" x14ac:dyDescent="0.3">
      <c r="A77" s="218" t="s">
        <v>305</v>
      </c>
      <c r="B77" s="185"/>
      <c r="C77" s="185"/>
      <c r="D77" s="185"/>
      <c r="E77" s="185"/>
      <c r="F77" s="185"/>
      <c r="G77" s="185"/>
      <c r="H77" s="185"/>
      <c r="I77" s="185"/>
      <c r="J77" s="185"/>
      <c r="K77" s="185"/>
      <c r="L77" s="185"/>
      <c r="M77" s="185"/>
      <c r="N77" s="185"/>
      <c r="O77" s="185"/>
      <c r="P77" s="185"/>
      <c r="Q77" s="185"/>
      <c r="R77" s="185"/>
      <c r="S77" s="185"/>
      <c r="T77" s="185"/>
      <c r="U77" s="185"/>
      <c r="V77" s="185"/>
      <c r="W77" s="185"/>
      <c r="X77" s="185"/>
      <c r="Y77" s="185"/>
      <c r="Z77" s="185"/>
      <c r="AA77" s="185"/>
      <c r="AB77" s="185"/>
      <c r="AC77" s="185"/>
      <c r="AD77" s="185"/>
      <c r="AE77" s="185"/>
      <c r="AF77" s="185"/>
      <c r="AG77" s="185"/>
      <c r="AH77" s="185"/>
      <c r="AI77" s="185"/>
      <c r="AJ77" s="186"/>
      <c r="AK77" s="216"/>
      <c r="AL77" s="217"/>
      <c r="AM77" s="216"/>
      <c r="AN77" s="217"/>
      <c r="AO77" s="169"/>
      <c r="AP77" s="169"/>
      <c r="AQ77" s="52"/>
    </row>
    <row r="78" spans="1:43" ht="12" customHeight="1" thickBot="1" x14ac:dyDescent="0.3">
      <c r="A78" s="218" t="s">
        <v>278</v>
      </c>
      <c r="B78" s="185"/>
      <c r="C78" s="185"/>
      <c r="D78" s="185"/>
      <c r="E78" s="185"/>
      <c r="F78" s="185"/>
      <c r="G78" s="185"/>
      <c r="H78" s="185"/>
      <c r="I78" s="185"/>
      <c r="J78" s="185"/>
      <c r="K78" s="185"/>
      <c r="L78" s="185"/>
      <c r="M78" s="185"/>
      <c r="N78" s="185"/>
      <c r="O78" s="185"/>
      <c r="P78" s="185"/>
      <c r="Q78" s="185"/>
      <c r="R78" s="185"/>
      <c r="S78" s="185"/>
      <c r="T78" s="185"/>
      <c r="U78" s="185"/>
      <c r="V78" s="185"/>
      <c r="W78" s="185"/>
      <c r="X78" s="185"/>
      <c r="Y78" s="185"/>
      <c r="Z78" s="185"/>
      <c r="AA78" s="185"/>
      <c r="AB78" s="185"/>
      <c r="AC78" s="185"/>
      <c r="AD78" s="185"/>
      <c r="AE78" s="185"/>
      <c r="AF78" s="185"/>
      <c r="AG78" s="185"/>
      <c r="AH78" s="185"/>
      <c r="AI78" s="185"/>
      <c r="AJ78" s="186"/>
      <c r="AK78" s="216"/>
      <c r="AL78" s="217"/>
      <c r="AM78" s="216"/>
      <c r="AN78" s="217"/>
      <c r="AO78" s="169"/>
      <c r="AP78" s="169"/>
      <c r="AQ78" s="52"/>
    </row>
    <row r="79" spans="1:43" ht="12" customHeight="1" thickBot="1" x14ac:dyDescent="0.3">
      <c r="A79" s="218" t="s">
        <v>309</v>
      </c>
      <c r="B79" s="185"/>
      <c r="C79" s="185"/>
      <c r="D79" s="185"/>
      <c r="E79" s="185"/>
      <c r="F79" s="185"/>
      <c r="G79" s="185"/>
      <c r="H79" s="185"/>
      <c r="I79" s="185"/>
      <c r="J79" s="185"/>
      <c r="K79" s="185"/>
      <c r="L79" s="185"/>
      <c r="M79" s="185"/>
      <c r="N79" s="185"/>
      <c r="O79" s="185"/>
      <c r="P79" s="185"/>
      <c r="Q79" s="185"/>
      <c r="R79" s="185"/>
      <c r="S79" s="185"/>
      <c r="T79" s="185"/>
      <c r="U79" s="185"/>
      <c r="V79" s="185"/>
      <c r="W79" s="185"/>
      <c r="X79" s="185"/>
      <c r="Y79" s="185"/>
      <c r="Z79" s="185"/>
      <c r="AA79" s="185"/>
      <c r="AB79" s="185"/>
      <c r="AC79" s="185"/>
      <c r="AD79" s="185"/>
      <c r="AE79" s="185"/>
      <c r="AF79" s="185"/>
      <c r="AG79" s="185"/>
      <c r="AH79" s="185"/>
      <c r="AI79" s="185"/>
      <c r="AJ79" s="186"/>
      <c r="AK79" s="216"/>
      <c r="AL79" s="217"/>
      <c r="AM79" s="216"/>
      <c r="AN79" s="217"/>
      <c r="AO79" s="169"/>
      <c r="AP79" s="169"/>
      <c r="AQ79" s="52"/>
    </row>
    <row r="80" spans="1:43" ht="12" customHeight="1" thickBot="1" x14ac:dyDescent="0.3">
      <c r="A80" s="218" t="s">
        <v>310</v>
      </c>
      <c r="B80" s="185"/>
      <c r="C80" s="185"/>
      <c r="D80" s="185"/>
      <c r="E80" s="185"/>
      <c r="F80" s="185"/>
      <c r="G80" s="185"/>
      <c r="H80" s="185"/>
      <c r="I80" s="185"/>
      <c r="J80" s="185"/>
      <c r="K80" s="185"/>
      <c r="L80" s="185"/>
      <c r="M80" s="185"/>
      <c r="N80" s="185"/>
      <c r="O80" s="185"/>
      <c r="P80" s="185"/>
      <c r="Q80" s="185"/>
      <c r="R80" s="185"/>
      <c r="S80" s="185"/>
      <c r="T80" s="185"/>
      <c r="U80" s="185"/>
      <c r="V80" s="185"/>
      <c r="W80" s="185"/>
      <c r="X80" s="185"/>
      <c r="Y80" s="185"/>
      <c r="Z80" s="185"/>
      <c r="AA80" s="185"/>
      <c r="AB80" s="185"/>
      <c r="AC80" s="185"/>
      <c r="AD80" s="185"/>
      <c r="AE80" s="185"/>
      <c r="AF80" s="185"/>
      <c r="AG80" s="185"/>
      <c r="AH80" s="185"/>
      <c r="AI80" s="185"/>
      <c r="AJ80" s="186"/>
      <c r="AK80" s="216"/>
      <c r="AL80" s="217"/>
      <c r="AM80" s="216"/>
      <c r="AN80" s="217"/>
      <c r="AO80" s="169"/>
      <c r="AP80" s="169"/>
      <c r="AQ80" s="52"/>
    </row>
    <row r="81" spans="1:45" ht="12.75" customHeight="1" thickBot="1" x14ac:dyDescent="0.3">
      <c r="A81" s="218" t="s">
        <v>311</v>
      </c>
      <c r="B81" s="185"/>
      <c r="C81" s="185"/>
      <c r="D81" s="185"/>
      <c r="E81" s="185"/>
      <c r="F81" s="185"/>
      <c r="G81" s="185"/>
      <c r="H81" s="185"/>
      <c r="I81" s="185"/>
      <c r="J81" s="185"/>
      <c r="K81" s="185"/>
      <c r="L81" s="185"/>
      <c r="M81" s="185"/>
      <c r="N81" s="185"/>
      <c r="O81" s="185"/>
      <c r="P81" s="185"/>
      <c r="Q81" s="185"/>
      <c r="R81" s="185"/>
      <c r="S81" s="185"/>
      <c r="T81" s="185"/>
      <c r="U81" s="185"/>
      <c r="V81" s="185"/>
      <c r="W81" s="185"/>
      <c r="X81" s="185"/>
      <c r="Y81" s="185"/>
      <c r="Z81" s="185"/>
      <c r="AA81" s="185"/>
      <c r="AB81" s="185"/>
      <c r="AC81" s="185"/>
      <c r="AD81" s="185"/>
      <c r="AE81" s="185"/>
      <c r="AF81" s="185"/>
      <c r="AG81" s="185"/>
      <c r="AH81" s="185"/>
      <c r="AI81" s="185"/>
      <c r="AJ81" s="186"/>
      <c r="AK81" s="216"/>
      <c r="AL81" s="217"/>
      <c r="AM81" s="216"/>
      <c r="AN81" s="217"/>
      <c r="AO81" s="169"/>
      <c r="AP81" s="169"/>
      <c r="AQ81" s="52"/>
    </row>
    <row r="82" spans="1:45" ht="12.75" customHeight="1" thickBot="1" x14ac:dyDescent="0.3">
      <c r="A82" s="218" t="s">
        <v>312</v>
      </c>
      <c r="B82" s="185"/>
      <c r="C82" s="185"/>
      <c r="D82" s="185"/>
      <c r="E82" s="185"/>
      <c r="F82" s="185"/>
      <c r="G82" s="185"/>
      <c r="H82" s="185"/>
      <c r="I82" s="185"/>
      <c r="J82" s="185"/>
      <c r="K82" s="185"/>
      <c r="L82" s="185"/>
      <c r="M82" s="185"/>
      <c r="N82" s="185"/>
      <c r="O82" s="185"/>
      <c r="P82" s="185"/>
      <c r="Q82" s="185"/>
      <c r="R82" s="185"/>
      <c r="S82" s="185"/>
      <c r="T82" s="185"/>
      <c r="U82" s="185"/>
      <c r="V82" s="185"/>
      <c r="W82" s="185"/>
      <c r="X82" s="185"/>
      <c r="Y82" s="185"/>
      <c r="Z82" s="185"/>
      <c r="AA82" s="185"/>
      <c r="AB82" s="185"/>
      <c r="AC82" s="185"/>
      <c r="AD82" s="185"/>
      <c r="AE82" s="185"/>
      <c r="AF82" s="185"/>
      <c r="AG82" s="185"/>
      <c r="AH82" s="185"/>
      <c r="AI82" s="185"/>
      <c r="AJ82" s="186"/>
      <c r="AK82" s="216"/>
      <c r="AL82" s="217"/>
      <c r="AM82" s="216"/>
      <c r="AN82" s="217"/>
      <c r="AO82" s="169"/>
      <c r="AP82" s="169"/>
      <c r="AQ82" s="52"/>
    </row>
    <row r="83" spans="1:45" ht="12" customHeight="1" thickBot="1" x14ac:dyDescent="0.3">
      <c r="A83" s="226" t="s">
        <v>313</v>
      </c>
      <c r="B83" s="185"/>
      <c r="C83" s="185"/>
      <c r="D83" s="185"/>
      <c r="E83" s="185"/>
      <c r="F83" s="185"/>
      <c r="G83" s="185"/>
      <c r="H83" s="185"/>
      <c r="I83" s="185"/>
      <c r="J83" s="185"/>
      <c r="K83" s="185"/>
      <c r="L83" s="185"/>
      <c r="M83" s="185"/>
      <c r="N83" s="185"/>
      <c r="O83" s="185"/>
      <c r="P83" s="185"/>
      <c r="Q83" s="185"/>
      <c r="R83" s="185"/>
      <c r="S83" s="185"/>
      <c r="T83" s="185"/>
      <c r="U83" s="185"/>
      <c r="V83" s="185"/>
      <c r="W83" s="185"/>
      <c r="X83" s="185"/>
      <c r="Y83" s="185"/>
      <c r="Z83" s="185"/>
      <c r="AA83" s="185"/>
      <c r="AB83" s="185"/>
      <c r="AC83" s="185"/>
      <c r="AD83" s="185"/>
      <c r="AE83" s="185"/>
      <c r="AF83" s="185"/>
      <c r="AG83" s="185"/>
      <c r="AH83" s="185"/>
      <c r="AI83" s="185"/>
      <c r="AJ83" s="186"/>
      <c r="AK83" s="216"/>
      <c r="AL83" s="217"/>
      <c r="AM83" s="216"/>
      <c r="AN83" s="217"/>
      <c r="AO83" s="169"/>
      <c r="AP83" s="169"/>
      <c r="AQ83" s="55"/>
    </row>
    <row r="84" spans="1:45" ht="12" customHeight="1" thickBot="1" x14ac:dyDescent="0.3">
      <c r="A84" s="226" t="s">
        <v>314</v>
      </c>
      <c r="B84" s="185"/>
      <c r="C84" s="185"/>
      <c r="D84" s="185"/>
      <c r="E84" s="185"/>
      <c r="F84" s="185"/>
      <c r="G84" s="185"/>
      <c r="H84" s="185"/>
      <c r="I84" s="185"/>
      <c r="J84" s="185"/>
      <c r="K84" s="185"/>
      <c r="L84" s="185"/>
      <c r="M84" s="185"/>
      <c r="N84" s="185"/>
      <c r="O84" s="185"/>
      <c r="P84" s="185"/>
      <c r="Q84" s="185"/>
      <c r="R84" s="185"/>
      <c r="S84" s="185"/>
      <c r="T84" s="185"/>
      <c r="U84" s="185"/>
      <c r="V84" s="185"/>
      <c r="W84" s="185"/>
      <c r="X84" s="185"/>
      <c r="Y84" s="185"/>
      <c r="Z84" s="185"/>
      <c r="AA84" s="185"/>
      <c r="AB84" s="185"/>
      <c r="AC84" s="185"/>
      <c r="AD84" s="185"/>
      <c r="AE84" s="185"/>
      <c r="AF84" s="185"/>
      <c r="AG84" s="185"/>
      <c r="AH84" s="185"/>
      <c r="AI84" s="185"/>
      <c r="AJ84" s="186"/>
      <c r="AK84" s="216"/>
      <c r="AL84" s="217"/>
      <c r="AM84" s="216"/>
      <c r="AN84" s="217"/>
      <c r="AO84" s="169"/>
      <c r="AP84" s="169"/>
      <c r="AQ84" s="55"/>
    </row>
    <row r="85" spans="1:45" ht="12" customHeight="1" thickBot="1" x14ac:dyDescent="0.3">
      <c r="A85" s="218" t="s">
        <v>315</v>
      </c>
      <c r="B85" s="185"/>
      <c r="C85" s="185"/>
      <c r="D85" s="185"/>
      <c r="E85" s="185"/>
      <c r="F85" s="185"/>
      <c r="G85" s="185"/>
      <c r="H85" s="185"/>
      <c r="I85" s="185"/>
      <c r="J85" s="185"/>
      <c r="K85" s="185"/>
      <c r="L85" s="185"/>
      <c r="M85" s="185"/>
      <c r="N85" s="185"/>
      <c r="O85" s="185"/>
      <c r="P85" s="185"/>
      <c r="Q85" s="185"/>
      <c r="R85" s="185"/>
      <c r="S85" s="185"/>
      <c r="T85" s="185"/>
      <c r="U85" s="185"/>
      <c r="V85" s="185"/>
      <c r="W85" s="185"/>
      <c r="X85" s="185"/>
      <c r="Y85" s="185"/>
      <c r="Z85" s="185"/>
      <c r="AA85" s="185"/>
      <c r="AB85" s="185"/>
      <c r="AC85" s="185"/>
      <c r="AD85" s="185"/>
      <c r="AE85" s="185"/>
      <c r="AF85" s="185"/>
      <c r="AG85" s="185"/>
      <c r="AH85" s="185"/>
      <c r="AI85" s="185"/>
      <c r="AJ85" s="186"/>
      <c r="AK85" s="216"/>
      <c r="AL85" s="217"/>
      <c r="AM85" s="216"/>
      <c r="AN85" s="217"/>
      <c r="AO85" s="169"/>
      <c r="AP85" s="169"/>
      <c r="AQ85" s="47"/>
    </row>
    <row r="86" spans="1:45" ht="27.75" customHeight="1" thickBot="1" x14ac:dyDescent="0.3">
      <c r="A86" s="222" t="s">
        <v>316</v>
      </c>
      <c r="B86" s="185"/>
      <c r="C86" s="185"/>
      <c r="D86" s="185"/>
      <c r="E86" s="185"/>
      <c r="F86" s="185"/>
      <c r="G86" s="185"/>
      <c r="H86" s="185"/>
      <c r="I86" s="185"/>
      <c r="J86" s="185"/>
      <c r="K86" s="185"/>
      <c r="L86" s="185"/>
      <c r="M86" s="185"/>
      <c r="N86" s="185"/>
      <c r="O86" s="185"/>
      <c r="P86" s="185"/>
      <c r="Q86" s="185"/>
      <c r="R86" s="185"/>
      <c r="S86" s="185"/>
      <c r="T86" s="185"/>
      <c r="U86" s="185"/>
      <c r="V86" s="185"/>
      <c r="W86" s="185"/>
      <c r="X86" s="185"/>
      <c r="Y86" s="185"/>
      <c r="Z86" s="185"/>
      <c r="AA86" s="185"/>
      <c r="AB86" s="185"/>
      <c r="AC86" s="185"/>
      <c r="AD86" s="185"/>
      <c r="AE86" s="185"/>
      <c r="AF86" s="185"/>
      <c r="AG86" s="185"/>
      <c r="AH86" s="185"/>
      <c r="AI86" s="185"/>
      <c r="AJ86" s="186"/>
      <c r="AK86" s="216"/>
      <c r="AL86" s="217"/>
      <c r="AM86" s="216"/>
      <c r="AN86" s="217"/>
      <c r="AO86" s="169"/>
      <c r="AP86" s="169"/>
      <c r="AQ86" s="55"/>
    </row>
    <row r="87" spans="1:45" ht="15.75" customHeight="1" thickBot="1" x14ac:dyDescent="0.3">
      <c r="A87" s="222" t="s">
        <v>317</v>
      </c>
      <c r="B87" s="185"/>
      <c r="C87" s="185"/>
      <c r="D87" s="185"/>
      <c r="E87" s="185"/>
      <c r="F87" s="185"/>
      <c r="G87" s="185"/>
      <c r="H87" s="185"/>
      <c r="I87" s="185"/>
      <c r="J87" s="185"/>
      <c r="K87" s="185"/>
      <c r="L87" s="185"/>
      <c r="M87" s="185"/>
      <c r="N87" s="185"/>
      <c r="O87" s="185"/>
      <c r="P87" s="185"/>
      <c r="Q87" s="185"/>
      <c r="R87" s="185"/>
      <c r="S87" s="185"/>
      <c r="T87" s="185"/>
      <c r="U87" s="185"/>
      <c r="V87" s="185"/>
      <c r="W87" s="185"/>
      <c r="X87" s="185"/>
      <c r="Y87" s="185"/>
      <c r="Z87" s="185"/>
      <c r="AA87" s="185"/>
      <c r="AB87" s="185"/>
      <c r="AC87" s="185"/>
      <c r="AD87" s="185"/>
      <c r="AE87" s="185"/>
      <c r="AF87" s="185"/>
      <c r="AG87" s="185"/>
      <c r="AH87" s="185"/>
      <c r="AI87" s="185"/>
      <c r="AJ87" s="186"/>
      <c r="AK87" s="216"/>
      <c r="AL87" s="217"/>
      <c r="AM87" s="216"/>
      <c r="AN87" s="217"/>
      <c r="AO87" s="169"/>
      <c r="AP87" s="169"/>
      <c r="AQ87" s="55"/>
    </row>
    <row r="88" spans="1:45" ht="14.25" customHeight="1" thickBot="1" x14ac:dyDescent="0.3">
      <c r="A88" s="234" t="s">
        <v>318</v>
      </c>
      <c r="B88" s="185"/>
      <c r="C88" s="185"/>
      <c r="D88" s="186"/>
      <c r="E88" s="54"/>
      <c r="F88" s="54"/>
      <c r="G88" s="54"/>
      <c r="H88" s="54"/>
      <c r="I88" s="54"/>
      <c r="J88" s="54"/>
      <c r="K88" s="54"/>
      <c r="L88" s="54"/>
      <c r="M88" s="54"/>
      <c r="N88" s="54"/>
      <c r="O88" s="54"/>
      <c r="P88" s="54"/>
      <c r="Q88" s="54"/>
      <c r="R88" s="54"/>
      <c r="S88" s="54"/>
      <c r="T88" s="54"/>
      <c r="U88" s="54"/>
      <c r="V88" s="54"/>
      <c r="W88" s="54"/>
      <c r="X88" s="54"/>
      <c r="Y88" s="54"/>
      <c r="Z88" s="54"/>
      <c r="AA88" s="54"/>
      <c r="AB88" s="54"/>
      <c r="AC88" s="54"/>
      <c r="AD88" s="54"/>
      <c r="AE88" s="54"/>
      <c r="AF88" s="54"/>
      <c r="AG88" s="54"/>
      <c r="AH88" s="54"/>
      <c r="AI88" s="54"/>
      <c r="AJ88" s="54"/>
      <c r="AK88" s="216"/>
      <c r="AL88" s="217"/>
      <c r="AM88" s="216"/>
      <c r="AN88" s="217"/>
      <c r="AO88" s="169"/>
      <c r="AP88" s="169"/>
      <c r="AQ88" s="55"/>
    </row>
    <row r="89" spans="1:45" ht="15.75" customHeight="1" thickBot="1" x14ac:dyDescent="0.3">
      <c r="A89" s="234" t="s">
        <v>319</v>
      </c>
      <c r="B89" s="185"/>
      <c r="C89" s="185"/>
      <c r="D89" s="186"/>
      <c r="E89" s="54"/>
      <c r="F89" s="54"/>
      <c r="G89" s="54"/>
      <c r="H89" s="54"/>
      <c r="I89" s="54"/>
      <c r="J89" s="54"/>
      <c r="K89" s="54"/>
      <c r="L89" s="54"/>
      <c r="M89" s="54"/>
      <c r="N89" s="54"/>
      <c r="O89" s="54"/>
      <c r="P89" s="54"/>
      <c r="Q89" s="54"/>
      <c r="R89" s="54"/>
      <c r="S89" s="54"/>
      <c r="T89" s="54"/>
      <c r="U89" s="54"/>
      <c r="V89" s="54"/>
      <c r="W89" s="54"/>
      <c r="X89" s="54"/>
      <c r="Y89" s="54"/>
      <c r="Z89" s="54"/>
      <c r="AA89" s="54"/>
      <c r="AB89" s="54"/>
      <c r="AC89" s="54"/>
      <c r="AD89" s="54"/>
      <c r="AE89" s="54"/>
      <c r="AF89" s="54"/>
      <c r="AG89" s="54"/>
      <c r="AH89" s="54"/>
      <c r="AI89" s="54"/>
      <c r="AJ89" s="54"/>
      <c r="AK89" s="216"/>
      <c r="AL89" s="217"/>
      <c r="AM89" s="216"/>
      <c r="AN89" s="217"/>
      <c r="AO89" s="169"/>
      <c r="AP89" s="169"/>
      <c r="AQ89" s="47"/>
    </row>
    <row r="90" spans="1:45" ht="12" customHeight="1" thickBot="1" x14ac:dyDescent="0.3">
      <c r="A90" s="172" t="s">
        <v>320</v>
      </c>
      <c r="B90" s="53"/>
      <c r="C90" s="53"/>
      <c r="D90" s="53"/>
      <c r="E90" s="53"/>
      <c r="F90" s="53"/>
      <c r="G90" s="53"/>
      <c r="H90" s="53"/>
      <c r="I90" s="53"/>
      <c r="J90" s="53"/>
      <c r="K90" s="53"/>
      <c r="L90" s="53"/>
      <c r="M90" s="53"/>
      <c r="N90" s="53"/>
      <c r="O90" s="53"/>
      <c r="P90" s="53"/>
      <c r="Q90" s="53"/>
      <c r="R90" s="53"/>
      <c r="S90" s="53"/>
      <c r="T90" s="53"/>
      <c r="U90" s="53"/>
      <c r="V90" s="53"/>
      <c r="W90" s="53"/>
      <c r="X90" s="53"/>
      <c r="Y90" s="53"/>
      <c r="Z90" s="53"/>
      <c r="AA90" s="53"/>
      <c r="AB90" s="53"/>
      <c r="AC90" s="53"/>
      <c r="AD90" s="53"/>
      <c r="AE90" s="53"/>
      <c r="AF90" s="53"/>
      <c r="AG90" s="53"/>
      <c r="AH90" s="53"/>
      <c r="AI90" s="53"/>
      <c r="AJ90" s="53"/>
      <c r="AK90" s="216"/>
      <c r="AL90" s="217"/>
      <c r="AM90" s="216"/>
      <c r="AN90" s="217"/>
      <c r="AO90" s="169"/>
      <c r="AP90" s="169"/>
      <c r="AQ90" s="52"/>
    </row>
    <row r="91" spans="1:45" ht="3" customHeight="1" x14ac:dyDescent="0.25">
      <c r="A91" s="47"/>
      <c r="B91" s="47"/>
      <c r="C91" s="47"/>
      <c r="D91" s="47"/>
      <c r="E91" s="47"/>
      <c r="F91" s="47"/>
      <c r="G91" s="47"/>
      <c r="H91" s="47"/>
      <c r="I91" s="47"/>
      <c r="J91" s="47"/>
      <c r="K91" s="47"/>
      <c r="L91" s="47"/>
      <c r="M91" s="47"/>
      <c r="N91" s="47"/>
      <c r="O91" s="47"/>
      <c r="P91" s="47"/>
      <c r="Q91" s="47"/>
      <c r="R91" s="47"/>
      <c r="S91" s="47"/>
      <c r="T91" s="47"/>
      <c r="U91" s="47"/>
      <c r="V91" s="47"/>
      <c r="W91" s="47"/>
      <c r="X91" s="47"/>
      <c r="Y91" s="47"/>
      <c r="Z91" s="47"/>
      <c r="AA91" s="47"/>
      <c r="AB91" s="47"/>
      <c r="AC91" s="47"/>
      <c r="AD91" s="47"/>
      <c r="AE91" s="47"/>
      <c r="AF91" s="47"/>
      <c r="AG91" s="47"/>
      <c r="AH91" s="47"/>
      <c r="AI91" s="47"/>
      <c r="AJ91" s="47"/>
      <c r="AK91" s="47"/>
      <c r="AL91" s="47"/>
      <c r="AM91" s="47"/>
      <c r="AN91" s="47"/>
      <c r="AO91" s="47"/>
      <c r="AP91" s="47"/>
      <c r="AQ91" s="47"/>
      <c r="AR91" s="47"/>
      <c r="AS91" s="48"/>
    </row>
    <row r="92" spans="1:45" ht="13.5" customHeight="1" x14ac:dyDescent="0.25">
      <c r="A92" s="170" t="s">
        <v>321</v>
      </c>
      <c r="C92" s="52"/>
      <c r="D92" s="52"/>
      <c r="E92" s="52"/>
      <c r="F92" s="52"/>
      <c r="G92" s="52"/>
      <c r="H92" s="52"/>
      <c r="I92" s="52"/>
      <c r="J92" s="52"/>
      <c r="K92" s="52"/>
      <c r="L92" s="52"/>
      <c r="M92" s="52"/>
      <c r="N92" s="52"/>
      <c r="O92" s="52"/>
      <c r="P92" s="52"/>
      <c r="Q92" s="52"/>
      <c r="R92" s="52"/>
      <c r="S92" s="52"/>
      <c r="T92" s="52"/>
      <c r="U92" s="52"/>
      <c r="V92" s="52"/>
      <c r="W92" s="52"/>
      <c r="X92" s="52"/>
      <c r="Y92" s="52"/>
      <c r="Z92" s="52"/>
      <c r="AA92" s="52"/>
      <c r="AB92" s="52"/>
      <c r="AC92" s="52"/>
      <c r="AD92" s="52"/>
      <c r="AE92" s="52"/>
      <c r="AF92" s="52"/>
      <c r="AG92" s="52"/>
      <c r="AH92" s="52"/>
      <c r="AI92" s="52"/>
      <c r="AJ92" s="52"/>
      <c r="AK92" s="52"/>
      <c r="AL92" s="52"/>
      <c r="AM92" s="52"/>
      <c r="AN92" s="52"/>
      <c r="AO92" s="52"/>
      <c r="AP92" s="52"/>
      <c r="AQ92" s="52"/>
      <c r="AR92" s="52"/>
      <c r="AS92" s="48"/>
    </row>
    <row r="93" spans="1:45" ht="13.5" customHeight="1" x14ac:dyDescent="0.25">
      <c r="A93" s="51" t="s">
        <v>322</v>
      </c>
      <c r="B93" s="49"/>
      <c r="C93" s="50"/>
      <c r="D93" s="49"/>
      <c r="E93" s="49"/>
      <c r="F93" s="49"/>
      <c r="G93" s="49"/>
      <c r="H93" s="49"/>
      <c r="I93" s="49"/>
      <c r="J93" s="49"/>
      <c r="K93" s="49"/>
      <c r="L93" s="49"/>
      <c r="M93" s="49"/>
      <c r="N93" s="49"/>
      <c r="O93" s="49"/>
      <c r="P93" s="49"/>
      <c r="Q93" s="49"/>
      <c r="R93" s="49"/>
      <c r="S93" s="49"/>
      <c r="T93" s="49"/>
      <c r="U93" s="49"/>
      <c r="V93" s="49"/>
      <c r="W93" s="49"/>
      <c r="X93" s="49"/>
      <c r="Y93" s="49"/>
      <c r="Z93" s="49"/>
      <c r="AA93" s="49"/>
      <c r="AB93" s="49"/>
      <c r="AC93" s="49"/>
      <c r="AD93" s="49"/>
      <c r="AE93" s="49"/>
      <c r="AF93" s="49"/>
      <c r="AG93" s="49"/>
      <c r="AH93" s="49"/>
      <c r="AI93" s="49"/>
      <c r="AJ93" s="49"/>
      <c r="AK93" s="49"/>
      <c r="AL93" s="49"/>
      <c r="AM93" s="49"/>
      <c r="AN93" s="49"/>
      <c r="AO93" s="49"/>
      <c r="AP93" s="48"/>
      <c r="AQ93" s="48"/>
      <c r="AR93" s="48"/>
      <c r="AS93" s="48"/>
    </row>
    <row r="94" spans="1:45" ht="11.25" customHeight="1" x14ac:dyDescent="0.25">
      <c r="A94" s="51" t="s">
        <v>323</v>
      </c>
      <c r="B94" s="49"/>
      <c r="C94" s="50"/>
      <c r="D94" s="49"/>
      <c r="E94" s="49"/>
      <c r="F94" s="49"/>
      <c r="G94" s="49"/>
      <c r="H94" s="49"/>
      <c r="I94" s="49"/>
      <c r="J94" s="49"/>
      <c r="K94" s="49"/>
      <c r="L94" s="49"/>
      <c r="M94" s="49"/>
      <c r="N94" s="49"/>
      <c r="O94" s="49"/>
      <c r="P94" s="49"/>
      <c r="Q94" s="49"/>
      <c r="R94" s="49"/>
      <c r="S94" s="49"/>
      <c r="T94" s="49"/>
      <c r="U94" s="49"/>
      <c r="V94" s="49"/>
      <c r="W94" s="49"/>
      <c r="X94" s="49"/>
      <c r="Y94" s="49"/>
      <c r="Z94" s="49"/>
      <c r="AA94" s="49"/>
      <c r="AB94" s="49"/>
      <c r="AC94" s="49"/>
      <c r="AD94" s="49"/>
      <c r="AE94" s="49"/>
      <c r="AF94" s="49"/>
      <c r="AG94" s="49"/>
      <c r="AH94" s="49"/>
      <c r="AI94" s="49"/>
      <c r="AJ94" s="49"/>
      <c r="AK94" s="49"/>
      <c r="AL94" s="49"/>
      <c r="AM94" s="49"/>
      <c r="AN94" s="49"/>
      <c r="AO94" s="49"/>
      <c r="AP94" s="48"/>
      <c r="AQ94" s="48"/>
      <c r="AR94" s="48"/>
      <c r="AS94" s="47"/>
    </row>
    <row r="95" spans="1:45" x14ac:dyDescent="0.25">
      <c r="A95" s="51" t="s">
        <v>324</v>
      </c>
      <c r="B95" s="49"/>
      <c r="C95" s="50"/>
      <c r="D95" s="49"/>
      <c r="E95" s="49"/>
      <c r="F95" s="49"/>
      <c r="G95" s="49"/>
      <c r="H95" s="49"/>
      <c r="I95" s="49"/>
      <c r="J95" s="49"/>
      <c r="K95" s="49"/>
      <c r="L95" s="49"/>
      <c r="M95" s="49"/>
      <c r="N95" s="49"/>
      <c r="O95" s="49"/>
      <c r="P95" s="49"/>
      <c r="Q95" s="49"/>
      <c r="R95" s="49"/>
      <c r="S95" s="49"/>
      <c r="T95" s="49"/>
      <c r="U95" s="49"/>
      <c r="V95" s="49"/>
      <c r="W95" s="49"/>
      <c r="X95" s="49"/>
      <c r="Y95" s="49"/>
      <c r="Z95" s="49"/>
      <c r="AA95" s="49"/>
      <c r="AB95" s="49"/>
      <c r="AC95" s="49"/>
      <c r="AD95" s="49"/>
      <c r="AE95" s="49"/>
      <c r="AF95" s="49"/>
      <c r="AG95" s="49"/>
      <c r="AH95" s="49"/>
      <c r="AI95" s="49"/>
      <c r="AJ95" s="49"/>
      <c r="AK95" s="49"/>
      <c r="AL95" s="49"/>
      <c r="AM95" s="49"/>
      <c r="AN95" s="49"/>
      <c r="AO95" s="49"/>
      <c r="AP95" s="48"/>
      <c r="AQ95" s="48"/>
      <c r="AR95" s="48"/>
      <c r="AS95" s="47"/>
    </row>
    <row r="96" spans="1:45" x14ac:dyDescent="0.25">
      <c r="A96" s="170" t="s">
        <v>325</v>
      </c>
      <c r="C96" s="47"/>
      <c r="D96" s="47"/>
      <c r="E96" s="47"/>
      <c r="F96" s="47"/>
      <c r="G96" s="47"/>
      <c r="H96" s="47"/>
      <c r="I96" s="47"/>
      <c r="J96" s="47"/>
      <c r="K96" s="47"/>
      <c r="L96" s="47"/>
      <c r="M96" s="47"/>
      <c r="N96" s="47"/>
      <c r="O96" s="47"/>
      <c r="P96" s="47"/>
      <c r="Q96" s="47"/>
      <c r="R96" s="47"/>
      <c r="S96" s="47"/>
      <c r="T96" s="47"/>
      <c r="U96" s="47"/>
      <c r="V96" s="47"/>
      <c r="W96" s="47"/>
      <c r="X96" s="47"/>
      <c r="Y96" s="47"/>
      <c r="Z96" s="47"/>
      <c r="AA96" s="47"/>
      <c r="AB96" s="47"/>
      <c r="AC96" s="47"/>
      <c r="AD96" s="47"/>
      <c r="AE96" s="47"/>
      <c r="AF96" s="47"/>
      <c r="AG96" s="47"/>
      <c r="AH96" s="47"/>
      <c r="AI96" s="47"/>
      <c r="AJ96" s="47"/>
      <c r="AK96" s="47"/>
      <c r="AL96" s="47"/>
      <c r="AM96" s="47"/>
      <c r="AN96" s="47"/>
      <c r="AO96" s="47"/>
      <c r="AP96" s="47"/>
      <c r="AQ96" s="47"/>
      <c r="AR96" s="47"/>
    </row>
  </sheetData>
  <mergeCells count="188">
    <mergeCell ref="A10:AR10"/>
    <mergeCell ref="AN25:AP25"/>
    <mergeCell ref="AM72:AN72"/>
    <mergeCell ref="AK87:AL87"/>
    <mergeCell ref="AM81:AN81"/>
    <mergeCell ref="A25:AJ25"/>
    <mergeCell ref="AK62:AL62"/>
    <mergeCell ref="AM62:AN62"/>
    <mergeCell ref="AK71:AL71"/>
    <mergeCell ref="AM56:AN56"/>
    <mergeCell ref="AM71:AN71"/>
    <mergeCell ref="AK43:AL43"/>
    <mergeCell ref="A84:AJ84"/>
    <mergeCell ref="AM58:AN58"/>
    <mergeCell ref="AN26:AP26"/>
    <mergeCell ref="AK33:AL33"/>
    <mergeCell ref="A50:AJ50"/>
    <mergeCell ref="A86:AJ86"/>
    <mergeCell ref="A42:AJ42"/>
    <mergeCell ref="AM60:AN60"/>
    <mergeCell ref="A47:AJ47"/>
    <mergeCell ref="AM70:AN70"/>
    <mergeCell ref="AK35:AL35"/>
    <mergeCell ref="AK85:AL85"/>
    <mergeCell ref="A72:AJ72"/>
    <mergeCell ref="A28:AJ28"/>
    <mergeCell ref="A12:AR12"/>
    <mergeCell ref="AM83:AN83"/>
    <mergeCell ref="A30:AJ30"/>
    <mergeCell ref="AK77:AL77"/>
    <mergeCell ref="A59:AJ59"/>
    <mergeCell ref="A64:AJ64"/>
    <mergeCell ref="AM85:AN85"/>
    <mergeCell ref="AQ27:AR27"/>
    <mergeCell ref="AK67:AL67"/>
    <mergeCell ref="AK61:AL61"/>
    <mergeCell ref="AK75:AL75"/>
    <mergeCell ref="A79:AJ79"/>
    <mergeCell ref="AK48:AL48"/>
    <mergeCell ref="A61:AJ61"/>
    <mergeCell ref="A70:AJ70"/>
    <mergeCell ref="A54:AJ54"/>
    <mergeCell ref="A41:AJ41"/>
    <mergeCell ref="AK42:AL42"/>
    <mergeCell ref="A27:AJ27"/>
    <mergeCell ref="AM48:AN48"/>
    <mergeCell ref="AN27:AP27"/>
    <mergeCell ref="AM59:AN59"/>
    <mergeCell ref="AK24:AL24"/>
    <mergeCell ref="AK38:AL38"/>
    <mergeCell ref="A24:AJ24"/>
    <mergeCell ref="A62:AJ62"/>
    <mergeCell ref="AK76:AL76"/>
    <mergeCell ref="AK34:AL34"/>
    <mergeCell ref="AM63:AN63"/>
    <mergeCell ref="AK89:AL89"/>
    <mergeCell ref="A76:AJ76"/>
    <mergeCell ref="A33:AJ33"/>
    <mergeCell ref="A85:AJ85"/>
    <mergeCell ref="AK79:AL79"/>
    <mergeCell ref="AK88:AL88"/>
    <mergeCell ref="AK26:AL26"/>
    <mergeCell ref="AM88:AN88"/>
    <mergeCell ref="A88:D88"/>
    <mergeCell ref="AM82:AN82"/>
    <mergeCell ref="A53:AJ53"/>
    <mergeCell ref="A35:AJ35"/>
    <mergeCell ref="AK63:AL63"/>
    <mergeCell ref="AN28:AP28"/>
    <mergeCell ref="AK41:AL41"/>
    <mergeCell ref="AK81:AL81"/>
    <mergeCell ref="AM54:AN54"/>
    <mergeCell ref="AK50:AL50"/>
    <mergeCell ref="AM89:AN89"/>
    <mergeCell ref="A82:AJ82"/>
    <mergeCell ref="AM79:AN79"/>
    <mergeCell ref="AK47:AL47"/>
    <mergeCell ref="A74:AJ74"/>
    <mergeCell ref="AK32:AL32"/>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69:AJ69"/>
    <mergeCell ref="A81:AJ81"/>
    <mergeCell ref="AK84:AL84"/>
    <mergeCell ref="AM84:AN84"/>
    <mergeCell ref="AK86:AL86"/>
    <mergeCell ref="AK80:AL80"/>
    <mergeCell ref="AM86:AN86"/>
    <mergeCell ref="AM80:AN80"/>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37:AJ37"/>
    <mergeCell ref="A46:AJ46"/>
    <mergeCell ref="A15:AR15"/>
    <mergeCell ref="AK78:AL78"/>
    <mergeCell ref="AK30:AL30"/>
    <mergeCell ref="AK39:AL39"/>
    <mergeCell ref="A26:AJ26"/>
    <mergeCell ref="AM49:AN49"/>
    <mergeCell ref="AK54:AL54"/>
    <mergeCell ref="A71:AJ71"/>
    <mergeCell ref="A7:AR7"/>
    <mergeCell ref="AK64:AL64"/>
    <mergeCell ref="A16:AR16"/>
    <mergeCell ref="AM64:AN64"/>
    <mergeCell ref="AM78:AN78"/>
    <mergeCell ref="AM87:AN87"/>
    <mergeCell ref="AQ29:AR29"/>
    <mergeCell ref="A43:AJ43"/>
    <mergeCell ref="A52:AJ52"/>
    <mergeCell ref="AK46:AL46"/>
    <mergeCell ref="AK72:AL72"/>
    <mergeCell ref="AK40:AL40"/>
    <mergeCell ref="A18:AR18"/>
    <mergeCell ref="A63:AJ63"/>
    <mergeCell ref="AK56:AL56"/>
    <mergeCell ref="A77:AJ77"/>
    <mergeCell ref="A34:AJ34"/>
    <mergeCell ref="A83:AJ83"/>
    <mergeCell ref="AK27:AL27"/>
    <mergeCell ref="A22:AR22"/>
    <mergeCell ref="A49:AJ49"/>
    <mergeCell ref="A36:AJ36"/>
    <mergeCell ref="AQ26:AR26"/>
    <mergeCell ref="AK82:AL82"/>
    <mergeCell ref="A9:AR9"/>
    <mergeCell ref="AM66:AN66"/>
    <mergeCell ref="A66:AJ66"/>
    <mergeCell ref="A75:AJ75"/>
    <mergeCell ref="AK74:AL74"/>
    <mergeCell ref="AK68:AL68"/>
    <mergeCell ref="AK25:AL25"/>
    <mergeCell ref="AM77:AN77"/>
    <mergeCell ref="AM68:AN68"/>
    <mergeCell ref="A55:AJ55"/>
    <mergeCell ref="AK58:AL58"/>
    <mergeCell ref="AM52:AN52"/>
    <mergeCell ref="AM67:AN67"/>
    <mergeCell ref="AK45:AL45"/>
    <mergeCell ref="AM61:AN61"/>
    <mergeCell ref="A32:AJ32"/>
    <mergeCell ref="AK60:AL60"/>
    <mergeCell ref="AK29:AL29"/>
    <mergeCell ref="AK69:AL69"/>
    <mergeCell ref="AM69:AN69"/>
    <mergeCell ref="A29:AJ29"/>
    <mergeCell ref="A38:AJ38"/>
    <mergeCell ref="AK44:AL44"/>
    <mergeCell ref="AK59:AL59"/>
    <mergeCell ref="AQ28:AR28"/>
    <mergeCell ref="AK31:AL31"/>
    <mergeCell ref="A44:AJ44"/>
    <mergeCell ref="AM75:AN75"/>
    <mergeCell ref="A31:AJ31"/>
    <mergeCell ref="A58:AJ58"/>
    <mergeCell ref="A40:AJ40"/>
    <mergeCell ref="AM50:AN50"/>
    <mergeCell ref="A67:AJ67"/>
    <mergeCell ref="AM55:AN55"/>
    <mergeCell ref="A60:AJ60"/>
    <mergeCell ref="AK70:AL70"/>
    <mergeCell ref="A56:AJ56"/>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zoomScale="85" zoomScaleNormal="85" workbookViewId="0">
      <selection activeCell="L50" sqref="L50"/>
    </sheetView>
  </sheetViews>
  <sheetFormatPr defaultColWidth="9" defaultRowHeight="11.25" x14ac:dyDescent="0.2"/>
  <cols>
    <col min="1" max="1" width="9" style="173" customWidth="1"/>
    <col min="2" max="2" width="40.85546875" style="173" customWidth="1"/>
    <col min="3" max="4" width="16.5703125" style="173" customWidth="1"/>
    <col min="5" max="6" width="9" style="173" hidden="1" customWidth="1"/>
    <col min="7" max="10" width="16.5703125" style="173" customWidth="1"/>
    <col min="11" max="11" width="18" style="173" customWidth="1"/>
    <col min="12" max="12" width="27.85546875" style="173" customWidth="1"/>
    <col min="13" max="14" width="9" style="99" customWidth="1"/>
    <col min="15" max="16384" width="9" style="99"/>
  </cols>
  <sheetData>
    <row r="1" spans="1:12" ht="15.95" customHeight="1" x14ac:dyDescent="0.25">
      <c r="C1" s="97" t="s">
        <v>326</v>
      </c>
      <c r="L1" s="98" t="s">
        <v>0</v>
      </c>
    </row>
    <row r="2" spans="1:12" ht="15.95" customHeight="1" x14ac:dyDescent="0.25">
      <c r="C2" s="97" t="s">
        <v>326</v>
      </c>
      <c r="L2" s="98" t="s">
        <v>1</v>
      </c>
    </row>
    <row r="3" spans="1:12" ht="15.95" customHeight="1" x14ac:dyDescent="0.25">
      <c r="C3" s="97" t="s">
        <v>326</v>
      </c>
      <c r="L3" s="98" t="s">
        <v>2</v>
      </c>
    </row>
    <row r="4" spans="1:12" ht="15.95" customHeight="1" x14ac:dyDescent="0.2"/>
    <row r="5" spans="1:12" ht="15.95" customHeight="1" x14ac:dyDescent="0.25">
      <c r="A5" s="245" t="str">
        <f>'1. паспорт местоположение'!A5:C5</f>
        <v>Год раскрытия информации: 2026 год</v>
      </c>
      <c r="B5" s="246"/>
      <c r="C5" s="246"/>
      <c r="D5" s="246"/>
      <c r="E5" s="246"/>
      <c r="F5" s="246"/>
      <c r="G5" s="246"/>
      <c r="H5" s="246"/>
      <c r="I5" s="246"/>
      <c r="J5" s="246"/>
      <c r="K5" s="246"/>
      <c r="L5" s="246"/>
    </row>
    <row r="6" spans="1:12" ht="15.95" customHeight="1" x14ac:dyDescent="0.2"/>
    <row r="7" spans="1:12" ht="18.95" customHeight="1" x14ac:dyDescent="0.3">
      <c r="A7" s="254" t="s">
        <v>327</v>
      </c>
      <c r="B7" s="246"/>
      <c r="C7" s="246"/>
      <c r="D7" s="246"/>
      <c r="E7" s="246"/>
      <c r="F7" s="246"/>
      <c r="G7" s="246"/>
      <c r="H7" s="246"/>
      <c r="I7" s="246"/>
      <c r="J7" s="246"/>
      <c r="K7" s="246"/>
      <c r="L7" s="246"/>
    </row>
    <row r="8" spans="1:12" ht="15.95" customHeight="1" x14ac:dyDescent="0.2"/>
    <row r="9" spans="1:12" ht="15.95" customHeight="1" x14ac:dyDescent="0.25">
      <c r="A9" s="245" t="s">
        <v>328</v>
      </c>
      <c r="B9" s="246"/>
      <c r="C9" s="246"/>
      <c r="D9" s="246"/>
      <c r="E9" s="246"/>
      <c r="F9" s="246"/>
      <c r="G9" s="246"/>
      <c r="H9" s="246"/>
      <c r="I9" s="246"/>
      <c r="J9" s="246"/>
      <c r="K9" s="246"/>
      <c r="L9" s="246"/>
    </row>
    <row r="10" spans="1:12" ht="15.95" customHeight="1" x14ac:dyDescent="0.25">
      <c r="A10" s="250" t="s">
        <v>5</v>
      </c>
      <c r="B10" s="246"/>
      <c r="C10" s="246"/>
      <c r="D10" s="246"/>
      <c r="E10" s="246"/>
      <c r="F10" s="246"/>
      <c r="G10" s="246"/>
      <c r="H10" s="246"/>
      <c r="I10" s="246"/>
      <c r="J10" s="246"/>
      <c r="K10" s="246"/>
      <c r="L10" s="246"/>
    </row>
    <row r="11" spans="1:12" ht="15.95" customHeight="1" x14ac:dyDescent="0.2"/>
    <row r="12" spans="1:12" ht="15.95" customHeight="1" x14ac:dyDescent="0.25">
      <c r="A12" s="245" t="s">
        <v>6</v>
      </c>
      <c r="B12" s="246"/>
      <c r="C12" s="246"/>
      <c r="D12" s="246"/>
      <c r="E12" s="246"/>
      <c r="F12" s="246"/>
      <c r="G12" s="246"/>
      <c r="H12" s="246"/>
      <c r="I12" s="246"/>
      <c r="J12" s="246"/>
      <c r="K12" s="246"/>
      <c r="L12" s="246"/>
    </row>
    <row r="13" spans="1:12" ht="15.95" customHeight="1" x14ac:dyDescent="0.25">
      <c r="A13" s="250" t="s">
        <v>7</v>
      </c>
      <c r="B13" s="246"/>
      <c r="C13" s="246"/>
      <c r="D13" s="246"/>
      <c r="E13" s="246"/>
      <c r="F13" s="246"/>
      <c r="G13" s="246"/>
      <c r="H13" s="246"/>
      <c r="I13" s="246"/>
      <c r="J13" s="246"/>
      <c r="K13" s="246"/>
      <c r="L13" s="246"/>
    </row>
    <row r="14" spans="1:12" ht="15.95" customHeight="1" x14ac:dyDescent="0.2"/>
    <row r="15" spans="1:12" ht="15.95" customHeight="1" x14ac:dyDescent="0.25">
      <c r="A15" s="253" t="s">
        <v>8</v>
      </c>
      <c r="B15" s="246"/>
      <c r="C15" s="246"/>
      <c r="D15" s="246"/>
      <c r="E15" s="246"/>
      <c r="F15" s="246"/>
      <c r="G15" s="246"/>
      <c r="H15" s="246"/>
      <c r="I15" s="246"/>
      <c r="J15" s="246"/>
      <c r="K15" s="246"/>
      <c r="L15" s="246"/>
    </row>
    <row r="16" spans="1:12" ht="15.95" customHeight="1" x14ac:dyDescent="0.25">
      <c r="A16" s="250" t="s">
        <v>9</v>
      </c>
      <c r="B16" s="246"/>
      <c r="C16" s="246"/>
      <c r="D16" s="246"/>
      <c r="E16" s="246"/>
      <c r="F16" s="246"/>
      <c r="G16" s="246"/>
      <c r="H16" s="246"/>
      <c r="I16" s="246"/>
      <c r="J16" s="246"/>
      <c r="K16" s="246"/>
      <c r="L16" s="246"/>
    </row>
    <row r="17" spans="1:12" ht="15.95" customHeight="1" x14ac:dyDescent="0.2"/>
    <row r="18" spans="1:12" ht="15.95" customHeight="1" x14ac:dyDescent="0.2"/>
    <row r="19" spans="1:12" ht="18.95" customHeight="1" x14ac:dyDescent="0.3">
      <c r="A19" s="255" t="s">
        <v>329</v>
      </c>
      <c r="B19" s="246"/>
      <c r="C19" s="246"/>
      <c r="D19" s="246"/>
      <c r="E19" s="246"/>
      <c r="F19" s="246"/>
      <c r="G19" s="246"/>
      <c r="H19" s="246"/>
      <c r="I19" s="246"/>
      <c r="J19" s="246"/>
      <c r="K19" s="246"/>
      <c r="L19" s="246"/>
    </row>
    <row r="20" spans="1:12" ht="11.1" customHeight="1" x14ac:dyDescent="0.2"/>
    <row r="21" spans="1:12" ht="15.95" customHeight="1" x14ac:dyDescent="0.25">
      <c r="A21" s="247" t="s">
        <v>330</v>
      </c>
      <c r="B21" s="247" t="s">
        <v>331</v>
      </c>
      <c r="C21" s="247" t="s">
        <v>332</v>
      </c>
      <c r="D21" s="252"/>
      <c r="E21" s="252"/>
      <c r="F21" s="252"/>
      <c r="G21" s="252"/>
      <c r="H21" s="251"/>
      <c r="I21" s="247" t="s">
        <v>333</v>
      </c>
      <c r="J21" s="247" t="s">
        <v>334</v>
      </c>
      <c r="K21" s="247" t="s">
        <v>335</v>
      </c>
      <c r="L21" s="247" t="s">
        <v>336</v>
      </c>
    </row>
    <row r="22" spans="1:12" ht="33" customHeight="1" x14ac:dyDescent="0.25">
      <c r="A22" s="248"/>
      <c r="B22" s="248"/>
      <c r="C22" s="247" t="s">
        <v>337</v>
      </c>
      <c r="D22" s="251"/>
      <c r="E22" s="174"/>
      <c r="F22" s="174"/>
      <c r="G22" s="247" t="s">
        <v>529</v>
      </c>
      <c r="H22" s="251"/>
      <c r="I22" s="248"/>
      <c r="J22" s="248"/>
      <c r="K22" s="248"/>
      <c r="L22" s="248"/>
    </row>
    <row r="23" spans="1:12" ht="33" customHeight="1" x14ac:dyDescent="0.2">
      <c r="A23" s="249"/>
      <c r="B23" s="249"/>
      <c r="C23" s="174" t="s">
        <v>339</v>
      </c>
      <c r="D23" s="174" t="s">
        <v>340</v>
      </c>
      <c r="E23" s="174" t="s">
        <v>339</v>
      </c>
      <c r="F23" s="174" t="s">
        <v>340</v>
      </c>
      <c r="G23" s="174" t="s">
        <v>339</v>
      </c>
      <c r="H23" s="174" t="s">
        <v>340</v>
      </c>
      <c r="I23" s="249"/>
      <c r="J23" s="249"/>
      <c r="K23" s="249"/>
      <c r="L23" s="249"/>
    </row>
    <row r="24" spans="1:12" ht="15.95" customHeight="1" x14ac:dyDescent="0.25">
      <c r="A24" s="146" t="s">
        <v>14</v>
      </c>
      <c r="B24" s="147" t="s">
        <v>17</v>
      </c>
      <c r="C24" s="147" t="s">
        <v>20</v>
      </c>
      <c r="D24" s="147" t="s">
        <v>23</v>
      </c>
      <c r="E24" s="147" t="s">
        <v>26</v>
      </c>
      <c r="F24" s="147" t="s">
        <v>29</v>
      </c>
      <c r="G24" s="147" t="s">
        <v>32</v>
      </c>
      <c r="H24" s="147" t="s">
        <v>34</v>
      </c>
      <c r="I24" s="147" t="s">
        <v>36</v>
      </c>
      <c r="J24" s="147" t="s">
        <v>38</v>
      </c>
      <c r="K24" s="147" t="s">
        <v>40</v>
      </c>
      <c r="L24" s="147" t="s">
        <v>43</v>
      </c>
    </row>
    <row r="25" spans="1:12" s="149" customFormat="1" ht="15.95" customHeight="1" x14ac:dyDescent="0.25">
      <c r="A25" s="146" t="s">
        <v>14</v>
      </c>
      <c r="B25" s="146" t="s">
        <v>341</v>
      </c>
      <c r="C25" s="79" t="s">
        <v>59</v>
      </c>
      <c r="D25" s="79" t="s">
        <v>59</v>
      </c>
      <c r="E25" s="148" t="s">
        <v>59</v>
      </c>
      <c r="F25" s="148" t="s">
        <v>59</v>
      </c>
      <c r="G25" s="148" t="s">
        <v>59</v>
      </c>
      <c r="H25" s="148" t="s">
        <v>59</v>
      </c>
      <c r="I25" s="148" t="s">
        <v>342</v>
      </c>
      <c r="J25" s="148" t="s">
        <v>342</v>
      </c>
      <c r="K25" s="148" t="s">
        <v>59</v>
      </c>
      <c r="L25" s="148" t="s">
        <v>59</v>
      </c>
    </row>
    <row r="26" spans="1:12" ht="15.95" customHeight="1" x14ac:dyDescent="0.25">
      <c r="A26" s="146" t="s">
        <v>343</v>
      </c>
      <c r="B26" s="147" t="s">
        <v>344</v>
      </c>
      <c r="C26" s="177" t="s">
        <v>345</v>
      </c>
      <c r="D26" s="177" t="s">
        <v>345</v>
      </c>
      <c r="E26" s="174" t="s">
        <v>59</v>
      </c>
      <c r="F26" s="174" t="s">
        <v>59</v>
      </c>
      <c r="G26" s="177" t="s">
        <v>345</v>
      </c>
      <c r="H26" s="177" t="s">
        <v>345</v>
      </c>
      <c r="I26" s="174" t="s">
        <v>342</v>
      </c>
      <c r="J26" s="174" t="s">
        <v>342</v>
      </c>
      <c r="K26" s="174" t="s">
        <v>59</v>
      </c>
      <c r="L26" s="174" t="s">
        <v>59</v>
      </c>
    </row>
    <row r="27" spans="1:12" ht="33" customHeight="1" x14ac:dyDescent="0.25">
      <c r="A27" s="146" t="s">
        <v>346</v>
      </c>
      <c r="B27" s="147" t="s">
        <v>347</v>
      </c>
      <c r="C27" s="177" t="s">
        <v>345</v>
      </c>
      <c r="D27" s="177" t="s">
        <v>345</v>
      </c>
      <c r="E27" s="174" t="s">
        <v>59</v>
      </c>
      <c r="F27" s="174" t="s">
        <v>59</v>
      </c>
      <c r="G27" s="177" t="s">
        <v>345</v>
      </c>
      <c r="H27" s="177" t="s">
        <v>345</v>
      </c>
      <c r="I27" s="174" t="s">
        <v>342</v>
      </c>
      <c r="J27" s="174" t="s">
        <v>342</v>
      </c>
      <c r="K27" s="174" t="s">
        <v>59</v>
      </c>
      <c r="L27" s="174" t="s">
        <v>59</v>
      </c>
    </row>
    <row r="28" spans="1:12" ht="51" customHeight="1" x14ac:dyDescent="0.25">
      <c r="A28" s="146" t="s">
        <v>348</v>
      </c>
      <c r="B28" s="147" t="s">
        <v>349</v>
      </c>
      <c r="C28" s="177" t="s">
        <v>345</v>
      </c>
      <c r="D28" s="177" t="s">
        <v>345</v>
      </c>
      <c r="E28" s="174" t="s">
        <v>59</v>
      </c>
      <c r="F28" s="174" t="s">
        <v>59</v>
      </c>
      <c r="G28" s="177" t="s">
        <v>345</v>
      </c>
      <c r="H28" s="177" t="s">
        <v>345</v>
      </c>
      <c r="I28" s="174" t="s">
        <v>342</v>
      </c>
      <c r="J28" s="174" t="s">
        <v>342</v>
      </c>
      <c r="K28" s="174" t="s">
        <v>59</v>
      </c>
      <c r="L28" s="174" t="s">
        <v>59</v>
      </c>
    </row>
    <row r="29" spans="1:12" ht="33" customHeight="1" x14ac:dyDescent="0.25">
      <c r="A29" s="146" t="s">
        <v>350</v>
      </c>
      <c r="B29" s="147" t="s">
        <v>351</v>
      </c>
      <c r="C29" s="177" t="s">
        <v>345</v>
      </c>
      <c r="D29" s="177" t="s">
        <v>345</v>
      </c>
      <c r="E29" s="174" t="s">
        <v>59</v>
      </c>
      <c r="F29" s="174" t="s">
        <v>59</v>
      </c>
      <c r="G29" s="177" t="s">
        <v>345</v>
      </c>
      <c r="H29" s="177" t="s">
        <v>345</v>
      </c>
      <c r="I29" s="174" t="s">
        <v>342</v>
      </c>
      <c r="J29" s="174" t="s">
        <v>342</v>
      </c>
      <c r="K29" s="174" t="s">
        <v>59</v>
      </c>
      <c r="L29" s="174" t="s">
        <v>59</v>
      </c>
    </row>
    <row r="30" spans="1:12" ht="33" customHeight="1" x14ac:dyDescent="0.25">
      <c r="A30" s="146" t="s">
        <v>352</v>
      </c>
      <c r="B30" s="147" t="s">
        <v>353</v>
      </c>
      <c r="C30" s="177" t="s">
        <v>345</v>
      </c>
      <c r="D30" s="177" t="s">
        <v>345</v>
      </c>
      <c r="E30" s="174" t="s">
        <v>59</v>
      </c>
      <c r="F30" s="174" t="s">
        <v>59</v>
      </c>
      <c r="G30" s="177" t="s">
        <v>345</v>
      </c>
      <c r="H30" s="177" t="s">
        <v>345</v>
      </c>
      <c r="I30" s="174" t="s">
        <v>342</v>
      </c>
      <c r="J30" s="174" t="s">
        <v>342</v>
      </c>
      <c r="K30" s="174" t="s">
        <v>59</v>
      </c>
      <c r="L30" s="174" t="s">
        <v>59</v>
      </c>
    </row>
    <row r="31" spans="1:12" ht="51" customHeight="1" x14ac:dyDescent="0.25">
      <c r="A31" s="146" t="s">
        <v>354</v>
      </c>
      <c r="B31" s="147" t="s">
        <v>355</v>
      </c>
      <c r="C31" s="150" t="s">
        <v>356</v>
      </c>
      <c r="D31" s="150" t="str">
        <f>C31</f>
        <v>31.08.2022</v>
      </c>
      <c r="E31" s="174" t="s">
        <v>59</v>
      </c>
      <c r="F31" s="174" t="s">
        <v>59</v>
      </c>
      <c r="G31" s="150" t="s">
        <v>356</v>
      </c>
      <c r="H31" s="150" t="str">
        <f>G31</f>
        <v>31.08.2022</v>
      </c>
      <c r="I31" s="151">
        <v>1</v>
      </c>
      <c r="J31" s="151">
        <v>1</v>
      </c>
      <c r="K31" s="174" t="s">
        <v>59</v>
      </c>
      <c r="L31" s="174" t="s">
        <v>59</v>
      </c>
    </row>
    <row r="32" spans="1:12" ht="51" customHeight="1" x14ac:dyDescent="0.25">
      <c r="A32" s="146" t="s">
        <v>357</v>
      </c>
      <c r="B32" s="147" t="s">
        <v>358</v>
      </c>
      <c r="C32" s="150">
        <v>45251</v>
      </c>
      <c r="D32" s="150">
        <f>C32</f>
        <v>45251</v>
      </c>
      <c r="E32" s="174" t="s">
        <v>59</v>
      </c>
      <c r="F32" s="174" t="s">
        <v>59</v>
      </c>
      <c r="G32" s="150">
        <v>45251</v>
      </c>
      <c r="H32" s="150">
        <f>G32</f>
        <v>45251</v>
      </c>
      <c r="I32" s="151">
        <v>1</v>
      </c>
      <c r="J32" s="151">
        <v>1</v>
      </c>
      <c r="K32" s="174" t="s">
        <v>59</v>
      </c>
      <c r="L32" s="174" t="s">
        <v>59</v>
      </c>
    </row>
    <row r="33" spans="1:12" ht="33" customHeight="1" x14ac:dyDescent="0.25">
      <c r="A33" s="146" t="s">
        <v>359</v>
      </c>
      <c r="B33" s="147" t="s">
        <v>360</v>
      </c>
      <c r="C33" s="177" t="s">
        <v>345</v>
      </c>
      <c r="D33" s="177" t="s">
        <v>345</v>
      </c>
      <c r="E33" s="174" t="s">
        <v>59</v>
      </c>
      <c r="F33" s="174" t="s">
        <v>59</v>
      </c>
      <c r="G33" s="177" t="s">
        <v>345</v>
      </c>
      <c r="H33" s="177" t="s">
        <v>345</v>
      </c>
      <c r="I33" s="174" t="s">
        <v>342</v>
      </c>
      <c r="J33" s="174" t="s">
        <v>342</v>
      </c>
      <c r="K33" s="174" t="s">
        <v>59</v>
      </c>
      <c r="L33" s="174" t="s">
        <v>59</v>
      </c>
    </row>
    <row r="34" spans="1:12" ht="51" customHeight="1" x14ac:dyDescent="0.25">
      <c r="A34" s="146" t="s">
        <v>361</v>
      </c>
      <c r="B34" s="147" t="s">
        <v>362</v>
      </c>
      <c r="C34" s="177" t="s">
        <v>345</v>
      </c>
      <c r="D34" s="177" t="s">
        <v>345</v>
      </c>
      <c r="E34" s="174" t="s">
        <v>59</v>
      </c>
      <c r="F34" s="174" t="s">
        <v>59</v>
      </c>
      <c r="G34" s="177" t="s">
        <v>345</v>
      </c>
      <c r="H34" s="177" t="s">
        <v>345</v>
      </c>
      <c r="I34" s="174" t="s">
        <v>342</v>
      </c>
      <c r="J34" s="174" t="s">
        <v>342</v>
      </c>
      <c r="K34" s="174" t="s">
        <v>59</v>
      </c>
      <c r="L34" s="174" t="s">
        <v>59</v>
      </c>
    </row>
    <row r="35" spans="1:12" ht="15.95" customHeight="1" x14ac:dyDescent="0.25">
      <c r="A35" s="146" t="s">
        <v>363</v>
      </c>
      <c r="B35" s="147" t="s">
        <v>364</v>
      </c>
      <c r="C35" s="150" t="s">
        <v>365</v>
      </c>
      <c r="D35" s="150" t="str">
        <f>C35</f>
        <v>10.04.2024</v>
      </c>
      <c r="E35" s="174" t="s">
        <v>59</v>
      </c>
      <c r="F35" s="174" t="s">
        <v>59</v>
      </c>
      <c r="G35" s="150" t="s">
        <v>365</v>
      </c>
      <c r="H35" s="150" t="str">
        <f>G35</f>
        <v>10.04.2024</v>
      </c>
      <c r="I35" s="151">
        <v>1</v>
      </c>
      <c r="J35" s="151">
        <v>1</v>
      </c>
      <c r="K35" s="174" t="s">
        <v>59</v>
      </c>
      <c r="L35" s="174" t="s">
        <v>59</v>
      </c>
    </row>
    <row r="36" spans="1:12" ht="33" customHeight="1" x14ac:dyDescent="0.25">
      <c r="A36" s="146" t="s">
        <v>366</v>
      </c>
      <c r="B36" s="147" t="s">
        <v>367</v>
      </c>
      <c r="C36" s="177" t="s">
        <v>345</v>
      </c>
      <c r="D36" s="177" t="s">
        <v>345</v>
      </c>
      <c r="E36" s="174" t="s">
        <v>59</v>
      </c>
      <c r="F36" s="174" t="s">
        <v>59</v>
      </c>
      <c r="G36" s="177" t="s">
        <v>345</v>
      </c>
      <c r="H36" s="177" t="s">
        <v>345</v>
      </c>
      <c r="I36" s="174" t="s">
        <v>342</v>
      </c>
      <c r="J36" s="174" t="s">
        <v>342</v>
      </c>
      <c r="K36" s="174" t="s">
        <v>59</v>
      </c>
      <c r="L36" s="174" t="s">
        <v>59</v>
      </c>
    </row>
    <row r="37" spans="1:12" ht="61.5" customHeight="1" x14ac:dyDescent="0.25">
      <c r="A37" s="146" t="s">
        <v>368</v>
      </c>
      <c r="B37" s="147" t="s">
        <v>369</v>
      </c>
      <c r="C37" s="177" t="s">
        <v>370</v>
      </c>
      <c r="D37" s="177" t="s">
        <v>370</v>
      </c>
      <c r="E37" s="174" t="s">
        <v>59</v>
      </c>
      <c r="F37" s="174" t="s">
        <v>59</v>
      </c>
      <c r="G37" s="177" t="s">
        <v>370</v>
      </c>
      <c r="H37" s="177" t="s">
        <v>370</v>
      </c>
      <c r="I37" s="151">
        <v>1</v>
      </c>
      <c r="J37" s="151">
        <v>1</v>
      </c>
      <c r="K37" s="174" t="s">
        <v>59</v>
      </c>
      <c r="L37" s="174" t="s">
        <v>59</v>
      </c>
    </row>
    <row r="38" spans="1:12" s="149" customFormat="1" ht="15.95" customHeight="1" x14ac:dyDescent="0.25">
      <c r="A38" s="146" t="s">
        <v>371</v>
      </c>
      <c r="B38" s="146" t="s">
        <v>372</v>
      </c>
      <c r="C38" s="79" t="s">
        <v>59</v>
      </c>
      <c r="D38" s="79" t="s">
        <v>59</v>
      </c>
      <c r="E38" s="148" t="s">
        <v>59</v>
      </c>
      <c r="F38" s="148" t="s">
        <v>59</v>
      </c>
      <c r="G38" s="79" t="s">
        <v>59</v>
      </c>
      <c r="H38" s="79" t="s">
        <v>59</v>
      </c>
      <c r="I38" s="148" t="s">
        <v>342</v>
      </c>
      <c r="J38" s="148" t="s">
        <v>342</v>
      </c>
      <c r="K38" s="148" t="s">
        <v>59</v>
      </c>
      <c r="L38" s="148" t="s">
        <v>59</v>
      </c>
    </row>
    <row r="39" spans="1:12" ht="68.099999999999994" customHeight="1" x14ac:dyDescent="0.25">
      <c r="A39" s="146" t="s">
        <v>17</v>
      </c>
      <c r="B39" s="147" t="s">
        <v>373</v>
      </c>
      <c r="C39" s="150" t="s">
        <v>374</v>
      </c>
      <c r="D39" s="150" t="str">
        <f>C39</f>
        <v>03.09.2024</v>
      </c>
      <c r="E39" s="174" t="s">
        <v>59</v>
      </c>
      <c r="F39" s="174" t="s">
        <v>59</v>
      </c>
      <c r="G39" s="150" t="s">
        <v>374</v>
      </c>
      <c r="H39" s="150" t="str">
        <f>G39</f>
        <v>03.09.2024</v>
      </c>
      <c r="I39" s="151">
        <v>1</v>
      </c>
      <c r="J39" s="151">
        <v>1</v>
      </c>
      <c r="K39" s="174" t="s">
        <v>59</v>
      </c>
      <c r="L39" s="174" t="s">
        <v>59</v>
      </c>
    </row>
    <row r="40" spans="1:12" ht="102.95" customHeight="1" x14ac:dyDescent="0.25">
      <c r="A40" s="146" t="s">
        <v>375</v>
      </c>
      <c r="B40" s="147" t="s">
        <v>376</v>
      </c>
      <c r="C40" s="177" t="s">
        <v>377</v>
      </c>
      <c r="D40" s="177" t="s">
        <v>377</v>
      </c>
      <c r="E40" s="174" t="s">
        <v>59</v>
      </c>
      <c r="F40" s="174" t="s">
        <v>59</v>
      </c>
      <c r="G40" s="177" t="s">
        <v>377</v>
      </c>
      <c r="H40" s="177" t="s">
        <v>377</v>
      </c>
      <c r="I40" s="151">
        <v>1</v>
      </c>
      <c r="J40" s="151">
        <v>1</v>
      </c>
      <c r="K40" s="174" t="s">
        <v>59</v>
      </c>
      <c r="L40" s="174" t="s">
        <v>59</v>
      </c>
    </row>
    <row r="41" spans="1:12" s="149" customFormat="1" ht="33" customHeight="1" x14ac:dyDescent="0.25">
      <c r="A41" s="146" t="s">
        <v>378</v>
      </c>
      <c r="B41" s="146" t="s">
        <v>379</v>
      </c>
      <c r="C41" s="79" t="s">
        <v>59</v>
      </c>
      <c r="D41" s="79" t="s">
        <v>59</v>
      </c>
      <c r="E41" s="148" t="s">
        <v>59</v>
      </c>
      <c r="F41" s="148" t="s">
        <v>59</v>
      </c>
      <c r="G41" s="79" t="s">
        <v>59</v>
      </c>
      <c r="H41" s="79" t="s">
        <v>59</v>
      </c>
      <c r="I41" s="148" t="s">
        <v>342</v>
      </c>
      <c r="J41" s="148" t="s">
        <v>342</v>
      </c>
      <c r="K41" s="148" t="s">
        <v>59</v>
      </c>
      <c r="L41" s="148" t="s">
        <v>59</v>
      </c>
    </row>
    <row r="42" spans="1:12" ht="51" customHeight="1" x14ac:dyDescent="0.25">
      <c r="A42" s="146" t="s">
        <v>20</v>
      </c>
      <c r="B42" s="147" t="s">
        <v>380</v>
      </c>
      <c r="C42" s="150">
        <f>C39+135</f>
        <v>45673</v>
      </c>
      <c r="D42" s="150">
        <f>C42+20</f>
        <v>45693</v>
      </c>
      <c r="E42" s="174" t="s">
        <v>59</v>
      </c>
      <c r="F42" s="174" t="s">
        <v>59</v>
      </c>
      <c r="G42" s="150">
        <f>G39+135</f>
        <v>45673</v>
      </c>
      <c r="H42" s="150">
        <f>G42+20</f>
        <v>45693</v>
      </c>
      <c r="I42" s="151">
        <v>1</v>
      </c>
      <c r="J42" s="151">
        <v>1</v>
      </c>
      <c r="K42" s="174" t="s">
        <v>59</v>
      </c>
      <c r="L42" s="174" t="s">
        <v>59</v>
      </c>
    </row>
    <row r="43" spans="1:12" ht="57" customHeight="1" x14ac:dyDescent="0.25">
      <c r="A43" s="146" t="s">
        <v>381</v>
      </c>
      <c r="B43" s="147" t="s">
        <v>382</v>
      </c>
      <c r="C43" s="177" t="s">
        <v>377</v>
      </c>
      <c r="D43" s="177" t="s">
        <v>377</v>
      </c>
      <c r="E43" s="174" t="s">
        <v>59</v>
      </c>
      <c r="F43" s="174" t="s">
        <v>59</v>
      </c>
      <c r="G43" s="177" t="s">
        <v>377</v>
      </c>
      <c r="H43" s="177" t="s">
        <v>377</v>
      </c>
      <c r="I43" s="151">
        <v>1</v>
      </c>
      <c r="J43" s="151">
        <v>1</v>
      </c>
      <c r="K43" s="174" t="s">
        <v>59</v>
      </c>
      <c r="L43" s="174" t="s">
        <v>59</v>
      </c>
    </row>
    <row r="44" spans="1:12" ht="15.95" customHeight="1" x14ac:dyDescent="0.25">
      <c r="A44" s="146" t="s">
        <v>383</v>
      </c>
      <c r="B44" s="147" t="s">
        <v>384</v>
      </c>
      <c r="C44" s="150">
        <f>D42</f>
        <v>45693</v>
      </c>
      <c r="D44" s="150">
        <f>C47-1</f>
        <v>45982</v>
      </c>
      <c r="E44" s="174" t="s">
        <v>59</v>
      </c>
      <c r="F44" s="174" t="s">
        <v>59</v>
      </c>
      <c r="G44" s="150">
        <f>H42</f>
        <v>45693</v>
      </c>
      <c r="H44" s="150">
        <f>G47-1</f>
        <v>45982</v>
      </c>
      <c r="I44" s="151">
        <v>1</v>
      </c>
      <c r="J44" s="151">
        <v>1</v>
      </c>
      <c r="K44" s="174" t="s">
        <v>59</v>
      </c>
      <c r="L44" s="174" t="s">
        <v>59</v>
      </c>
    </row>
    <row r="45" spans="1:12" ht="68.099999999999994" customHeight="1" x14ac:dyDescent="0.25">
      <c r="A45" s="146" t="s">
        <v>385</v>
      </c>
      <c r="B45" s="147" t="s">
        <v>386</v>
      </c>
      <c r="C45" s="177" t="s">
        <v>345</v>
      </c>
      <c r="D45" s="177" t="s">
        <v>345</v>
      </c>
      <c r="E45" s="174" t="s">
        <v>59</v>
      </c>
      <c r="F45" s="174" t="s">
        <v>59</v>
      </c>
      <c r="G45" s="177" t="s">
        <v>345</v>
      </c>
      <c r="H45" s="177" t="s">
        <v>345</v>
      </c>
      <c r="I45" s="174" t="s">
        <v>342</v>
      </c>
      <c r="J45" s="174" t="s">
        <v>342</v>
      </c>
      <c r="K45" s="174" t="s">
        <v>59</v>
      </c>
      <c r="L45" s="174" t="s">
        <v>59</v>
      </c>
    </row>
    <row r="46" spans="1:12" ht="155.1" customHeight="1" x14ac:dyDescent="0.25">
      <c r="A46" s="146" t="s">
        <v>387</v>
      </c>
      <c r="B46" s="147" t="s">
        <v>388</v>
      </c>
      <c r="C46" s="177" t="s">
        <v>345</v>
      </c>
      <c r="D46" s="177" t="s">
        <v>345</v>
      </c>
      <c r="E46" s="174" t="s">
        <v>59</v>
      </c>
      <c r="F46" s="174" t="s">
        <v>59</v>
      </c>
      <c r="G46" s="177" t="s">
        <v>345</v>
      </c>
      <c r="H46" s="177" t="s">
        <v>345</v>
      </c>
      <c r="I46" s="174" t="s">
        <v>342</v>
      </c>
      <c r="J46" s="174" t="s">
        <v>342</v>
      </c>
      <c r="K46" s="174" t="s">
        <v>59</v>
      </c>
      <c r="L46" s="174" t="s">
        <v>59</v>
      </c>
    </row>
    <row r="47" spans="1:12" ht="15.95" customHeight="1" x14ac:dyDescent="0.25">
      <c r="A47" s="146" t="s">
        <v>389</v>
      </c>
      <c r="B47" s="147" t="s">
        <v>390</v>
      </c>
      <c r="C47" s="150">
        <v>45983</v>
      </c>
      <c r="D47" s="150">
        <v>45991</v>
      </c>
      <c r="E47" s="174" t="s">
        <v>59</v>
      </c>
      <c r="F47" s="174" t="s">
        <v>59</v>
      </c>
      <c r="G47" s="150">
        <v>45983</v>
      </c>
      <c r="H47" s="150">
        <v>45991</v>
      </c>
      <c r="I47" s="151">
        <v>1</v>
      </c>
      <c r="J47" s="151">
        <v>1</v>
      </c>
      <c r="K47" s="174" t="s">
        <v>59</v>
      </c>
      <c r="L47" s="174" t="s">
        <v>59</v>
      </c>
    </row>
    <row r="48" spans="1:12" s="149" customFormat="1" ht="15.95" customHeight="1" x14ac:dyDescent="0.25">
      <c r="A48" s="146" t="s">
        <v>391</v>
      </c>
      <c r="B48" s="146" t="s">
        <v>392</v>
      </c>
      <c r="C48" s="79" t="s">
        <v>59</v>
      </c>
      <c r="D48" s="79" t="s">
        <v>59</v>
      </c>
      <c r="E48" s="148" t="s">
        <v>59</v>
      </c>
      <c r="F48" s="148" t="s">
        <v>59</v>
      </c>
      <c r="G48" s="79" t="s">
        <v>59</v>
      </c>
      <c r="H48" s="79" t="s">
        <v>59</v>
      </c>
      <c r="I48" s="148" t="s">
        <v>342</v>
      </c>
      <c r="J48" s="148" t="s">
        <v>342</v>
      </c>
      <c r="K48" s="148" t="s">
        <v>59</v>
      </c>
      <c r="L48" s="148" t="s">
        <v>59</v>
      </c>
    </row>
    <row r="49" spans="1:12" ht="33" customHeight="1" x14ac:dyDescent="0.25">
      <c r="A49" s="146" t="s">
        <v>23</v>
      </c>
      <c r="B49" s="147" t="s">
        <v>393</v>
      </c>
      <c r="C49" s="150">
        <v>46006</v>
      </c>
      <c r="D49" s="150">
        <v>46011</v>
      </c>
      <c r="E49" s="174" t="s">
        <v>59</v>
      </c>
      <c r="F49" s="174" t="s">
        <v>59</v>
      </c>
      <c r="G49" s="150">
        <v>46006</v>
      </c>
      <c r="H49" s="150">
        <v>46011</v>
      </c>
      <c r="I49" s="151">
        <v>1</v>
      </c>
      <c r="J49" s="151">
        <v>1</v>
      </c>
      <c r="K49" s="174" t="s">
        <v>59</v>
      </c>
      <c r="L49" s="174" t="s">
        <v>59</v>
      </c>
    </row>
    <row r="50" spans="1:12" ht="86.1" customHeight="1" x14ac:dyDescent="0.25">
      <c r="A50" s="146" t="s">
        <v>394</v>
      </c>
      <c r="B50" s="147" t="s">
        <v>395</v>
      </c>
      <c r="C50" s="150">
        <v>46018</v>
      </c>
      <c r="D50" s="150">
        <v>46018</v>
      </c>
      <c r="E50" s="174" t="s">
        <v>59</v>
      </c>
      <c r="F50" s="174" t="s">
        <v>59</v>
      </c>
      <c r="G50" s="150">
        <v>46018</v>
      </c>
      <c r="H50" s="150">
        <v>46018</v>
      </c>
      <c r="I50" s="151">
        <v>1</v>
      </c>
      <c r="J50" s="151">
        <v>1</v>
      </c>
      <c r="K50" s="174" t="s">
        <v>59</v>
      </c>
      <c r="L50" s="174" t="s">
        <v>59</v>
      </c>
    </row>
    <row r="51" spans="1:12" ht="51" customHeight="1" x14ac:dyDescent="0.25">
      <c r="A51" s="146" t="s">
        <v>396</v>
      </c>
      <c r="B51" s="147" t="s">
        <v>397</v>
      </c>
      <c r="C51" s="177" t="s">
        <v>345</v>
      </c>
      <c r="D51" s="177" t="s">
        <v>345</v>
      </c>
      <c r="E51" s="174" t="s">
        <v>59</v>
      </c>
      <c r="F51" s="174" t="s">
        <v>59</v>
      </c>
      <c r="G51" s="177" t="s">
        <v>345</v>
      </c>
      <c r="H51" s="177" t="s">
        <v>345</v>
      </c>
      <c r="I51" s="174" t="s">
        <v>342</v>
      </c>
      <c r="J51" s="174" t="s">
        <v>342</v>
      </c>
      <c r="K51" s="174" t="s">
        <v>59</v>
      </c>
      <c r="L51" s="174" t="s">
        <v>59</v>
      </c>
    </row>
    <row r="52" spans="1:12" ht="51" customHeight="1" x14ac:dyDescent="0.25">
      <c r="A52" s="146" t="s">
        <v>398</v>
      </c>
      <c r="B52" s="147" t="s">
        <v>399</v>
      </c>
      <c r="C52" s="177" t="s">
        <v>345</v>
      </c>
      <c r="D52" s="177" t="s">
        <v>345</v>
      </c>
      <c r="E52" s="174" t="s">
        <v>59</v>
      </c>
      <c r="F52" s="174" t="s">
        <v>59</v>
      </c>
      <c r="G52" s="177" t="s">
        <v>345</v>
      </c>
      <c r="H52" s="177" t="s">
        <v>345</v>
      </c>
      <c r="I52" s="174" t="s">
        <v>342</v>
      </c>
      <c r="J52" s="174" t="s">
        <v>342</v>
      </c>
      <c r="K52" s="174" t="s">
        <v>59</v>
      </c>
      <c r="L52" s="174" t="s">
        <v>59</v>
      </c>
    </row>
    <row r="53" spans="1:12" ht="33" customHeight="1" x14ac:dyDescent="0.25">
      <c r="A53" s="146" t="s">
        <v>400</v>
      </c>
      <c r="B53" s="147" t="s">
        <v>401</v>
      </c>
      <c r="C53" s="150">
        <v>46022</v>
      </c>
      <c r="D53" s="150">
        <v>46022</v>
      </c>
      <c r="E53" s="174" t="s">
        <v>59</v>
      </c>
      <c r="F53" s="174" t="s">
        <v>59</v>
      </c>
      <c r="G53" s="150">
        <v>46022</v>
      </c>
      <c r="H53" s="150">
        <v>46022</v>
      </c>
      <c r="I53" s="151">
        <v>1</v>
      </c>
      <c r="J53" s="151">
        <v>1</v>
      </c>
      <c r="K53" s="174" t="s">
        <v>59</v>
      </c>
      <c r="L53" s="174" t="s">
        <v>59</v>
      </c>
    </row>
    <row r="54" spans="1:12" ht="33" customHeight="1" x14ac:dyDescent="0.25">
      <c r="A54" s="146" t="s">
        <v>402</v>
      </c>
      <c r="B54" s="147" t="s">
        <v>403</v>
      </c>
      <c r="C54" s="177" t="s">
        <v>345</v>
      </c>
      <c r="D54" s="177" t="s">
        <v>345</v>
      </c>
      <c r="E54" s="174" t="s">
        <v>59</v>
      </c>
      <c r="F54" s="174" t="s">
        <v>59</v>
      </c>
      <c r="G54" s="177" t="s">
        <v>345</v>
      </c>
      <c r="H54" s="177" t="s">
        <v>345</v>
      </c>
      <c r="I54" s="174" t="s">
        <v>342</v>
      </c>
      <c r="J54" s="174" t="s">
        <v>342</v>
      </c>
      <c r="K54" s="174" t="s">
        <v>59</v>
      </c>
      <c r="L54" s="174" t="s">
        <v>59</v>
      </c>
    </row>
    <row r="55" spans="1:12" ht="11.1" customHeight="1" x14ac:dyDescent="0.2"/>
  </sheetData>
  <mergeCells count="18">
    <mergeCell ref="K21:K23"/>
    <mergeCell ref="L21:L23"/>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s>
  <pageMargins left="0.70866141732283472" right="0.70866141732283472" top="0.74803149606299213" bottom="0.74803149606299213" header="0.31496062992125978" footer="0.31496062992125978"/>
  <pageSetup paperSize="8" scale="4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0"/>
  <sheetViews>
    <sheetView topLeftCell="E1" zoomScale="70" zoomScaleNormal="70" zoomScaleSheetLayoutView="56" workbookViewId="0">
      <selection activeCell="J24" sqref="J24"/>
    </sheetView>
  </sheetViews>
  <sheetFormatPr defaultColWidth="9" defaultRowHeight="11.25" x14ac:dyDescent="0.2"/>
  <cols>
    <col min="1" max="1" width="9" style="173" customWidth="1"/>
    <col min="2" max="2" width="40.5703125" style="173" customWidth="1"/>
    <col min="3" max="3" width="15.5703125" style="173" customWidth="1"/>
    <col min="4" max="8" width="20" style="173" customWidth="1"/>
    <col min="9" max="9" width="20" style="173" hidden="1" customWidth="1"/>
    <col min="10" max="10" width="20" style="271" customWidth="1"/>
    <col min="11" max="11" width="20" style="173" hidden="1" customWidth="1"/>
    <col min="12" max="12" width="20" style="173" customWidth="1"/>
    <col min="13" max="13" width="20" style="173" hidden="1" customWidth="1"/>
    <col min="14" max="14" width="20" style="173" customWidth="1"/>
    <col min="15" max="15" width="20" style="173" hidden="1" customWidth="1"/>
    <col min="16" max="16" width="20" style="173" customWidth="1"/>
    <col min="17" max="17" width="20" style="173" hidden="1" customWidth="1"/>
    <col min="18" max="18" width="20" style="173" customWidth="1"/>
    <col min="19" max="19" width="20" style="173" hidden="1" customWidth="1"/>
    <col min="20" max="20" width="20" style="173" customWidth="1"/>
    <col min="21" max="21" width="20" style="173" hidden="1" customWidth="1"/>
    <col min="22" max="22" width="20" style="173" customWidth="1"/>
    <col min="23" max="23" width="20" style="173" hidden="1" customWidth="1"/>
    <col min="24" max="24" width="20" style="173" customWidth="1"/>
    <col min="25" max="25" width="20" style="173" hidden="1" customWidth="1"/>
    <col min="26" max="26" width="20" style="173" customWidth="1"/>
    <col min="27" max="27" width="20" style="173" hidden="1" customWidth="1"/>
    <col min="28" max="29" width="20" style="173" customWidth="1"/>
    <col min="30" max="31" width="9" style="99" customWidth="1"/>
    <col min="32" max="16384" width="9" style="99"/>
  </cols>
  <sheetData>
    <row r="1" spans="1:29" ht="15.95" customHeight="1" x14ac:dyDescent="0.25">
      <c r="C1" s="97" t="s">
        <v>326</v>
      </c>
      <c r="AC1" s="98" t="s">
        <v>0</v>
      </c>
    </row>
    <row r="2" spans="1:29" ht="15.95" customHeight="1" x14ac:dyDescent="0.25">
      <c r="C2" s="97" t="s">
        <v>326</v>
      </c>
      <c r="AC2" s="98" t="s">
        <v>1</v>
      </c>
    </row>
    <row r="3" spans="1:29" ht="15.95" customHeight="1" x14ac:dyDescent="0.25">
      <c r="C3" s="97" t="s">
        <v>326</v>
      </c>
      <c r="AC3" s="98" t="s">
        <v>2</v>
      </c>
    </row>
    <row r="4" spans="1:29" ht="15.95" customHeight="1" x14ac:dyDescent="0.25">
      <c r="A4" s="245" t="str">
        <f>'1. паспорт местоположение'!A5:C5</f>
        <v>Год раскрытия информации: 2026 год</v>
      </c>
      <c r="B4" s="246"/>
      <c r="C4" s="246"/>
      <c r="D4" s="246"/>
      <c r="E4" s="246"/>
      <c r="F4" s="246"/>
      <c r="G4" s="246"/>
      <c r="H4" s="246"/>
      <c r="I4" s="246"/>
      <c r="J4" s="246"/>
      <c r="K4" s="246"/>
      <c r="L4" s="246"/>
      <c r="M4" s="246"/>
      <c r="N4" s="246"/>
      <c r="O4" s="246"/>
      <c r="P4" s="246"/>
      <c r="Q4" s="246"/>
      <c r="R4" s="246"/>
      <c r="S4" s="246"/>
      <c r="T4" s="246"/>
      <c r="U4" s="246"/>
    </row>
    <row r="5" spans="1:29" ht="15.95" customHeight="1" x14ac:dyDescent="0.2"/>
    <row r="6" spans="1:29" ht="18.95" customHeight="1" x14ac:dyDescent="0.3">
      <c r="A6" s="254" t="s">
        <v>327</v>
      </c>
      <c r="B6" s="246"/>
      <c r="C6" s="246"/>
      <c r="D6" s="246"/>
      <c r="E6" s="246"/>
      <c r="F6" s="246"/>
      <c r="G6" s="246"/>
      <c r="H6" s="246"/>
      <c r="I6" s="246"/>
      <c r="J6" s="246"/>
      <c r="K6" s="246"/>
      <c r="L6" s="246"/>
      <c r="M6" s="246"/>
      <c r="N6" s="246"/>
      <c r="O6" s="246"/>
      <c r="P6" s="246"/>
      <c r="Q6" s="246"/>
      <c r="R6" s="246"/>
      <c r="S6" s="246"/>
      <c r="T6" s="246"/>
      <c r="U6" s="246"/>
    </row>
    <row r="7" spans="1:29" ht="15.95" customHeight="1" x14ac:dyDescent="0.2"/>
    <row r="8" spans="1:29" ht="15.95" customHeight="1" x14ac:dyDescent="0.25">
      <c r="A8" s="245" t="s">
        <v>328</v>
      </c>
      <c r="B8" s="246"/>
      <c r="C8" s="246"/>
      <c r="D8" s="246"/>
      <c r="E8" s="246"/>
      <c r="F8" s="246"/>
      <c r="G8" s="246"/>
      <c r="H8" s="246"/>
      <c r="I8" s="246"/>
      <c r="J8" s="246"/>
      <c r="K8" s="246"/>
      <c r="L8" s="246"/>
      <c r="M8" s="246"/>
      <c r="N8" s="246"/>
      <c r="O8" s="246"/>
      <c r="P8" s="246"/>
      <c r="Q8" s="246"/>
      <c r="R8" s="246"/>
      <c r="S8" s="246"/>
      <c r="T8" s="246"/>
      <c r="U8" s="246"/>
    </row>
    <row r="9" spans="1:29" ht="15.95" customHeight="1" x14ac:dyDescent="0.25">
      <c r="A9" s="250" t="s">
        <v>5</v>
      </c>
      <c r="B9" s="246"/>
      <c r="C9" s="246"/>
      <c r="D9" s="246"/>
      <c r="E9" s="246"/>
      <c r="F9" s="246"/>
      <c r="G9" s="246"/>
      <c r="H9" s="246"/>
      <c r="I9" s="246"/>
      <c r="J9" s="246"/>
      <c r="K9" s="246"/>
      <c r="L9" s="246"/>
      <c r="M9" s="246"/>
      <c r="N9" s="246"/>
      <c r="O9" s="246"/>
      <c r="P9" s="246"/>
      <c r="Q9" s="246"/>
      <c r="R9" s="246"/>
      <c r="S9" s="246"/>
      <c r="T9" s="246"/>
      <c r="U9" s="246"/>
    </row>
    <row r="10" spans="1:29" ht="15.95" customHeight="1" x14ac:dyDescent="0.2"/>
    <row r="11" spans="1:29" ht="15.95" customHeight="1" x14ac:dyDescent="0.25">
      <c r="A11" s="245" t="s">
        <v>6</v>
      </c>
      <c r="B11" s="246"/>
      <c r="C11" s="246"/>
      <c r="D11" s="246"/>
      <c r="E11" s="246"/>
      <c r="F11" s="246"/>
      <c r="G11" s="246"/>
      <c r="H11" s="246"/>
      <c r="I11" s="246"/>
      <c r="J11" s="246"/>
      <c r="K11" s="246"/>
      <c r="L11" s="246"/>
      <c r="M11" s="246"/>
      <c r="N11" s="246"/>
      <c r="O11" s="246"/>
      <c r="P11" s="246"/>
      <c r="Q11" s="246"/>
      <c r="R11" s="246"/>
      <c r="S11" s="246"/>
      <c r="T11" s="246"/>
      <c r="U11" s="246"/>
    </row>
    <row r="12" spans="1:29" ht="15.95" customHeight="1" x14ac:dyDescent="0.25">
      <c r="A12" s="250" t="s">
        <v>7</v>
      </c>
      <c r="B12" s="246"/>
      <c r="C12" s="246"/>
      <c r="D12" s="246"/>
      <c r="E12" s="246"/>
      <c r="F12" s="246"/>
      <c r="G12" s="246"/>
      <c r="H12" s="246"/>
      <c r="I12" s="246"/>
      <c r="J12" s="246"/>
      <c r="K12" s="246"/>
      <c r="L12" s="246"/>
      <c r="M12" s="246"/>
      <c r="N12" s="246"/>
      <c r="O12" s="246"/>
      <c r="P12" s="246"/>
      <c r="Q12" s="246"/>
      <c r="R12" s="246"/>
      <c r="S12" s="246"/>
      <c r="T12" s="246"/>
      <c r="U12" s="246"/>
    </row>
    <row r="13" spans="1:29" ht="15.95" customHeight="1" x14ac:dyDescent="0.2"/>
    <row r="14" spans="1:29" ht="33" customHeight="1" x14ac:dyDescent="0.25">
      <c r="A14" s="253" t="s">
        <v>8</v>
      </c>
      <c r="B14" s="246"/>
      <c r="C14" s="246"/>
      <c r="D14" s="246"/>
      <c r="E14" s="246"/>
      <c r="F14" s="246"/>
      <c r="G14" s="246"/>
      <c r="H14" s="246"/>
      <c r="I14" s="246"/>
      <c r="J14" s="246"/>
      <c r="K14" s="246"/>
      <c r="L14" s="246"/>
      <c r="M14" s="246"/>
      <c r="N14" s="246"/>
      <c r="O14" s="246"/>
      <c r="P14" s="246"/>
      <c r="Q14" s="246"/>
      <c r="R14" s="246"/>
      <c r="S14" s="246"/>
      <c r="T14" s="246"/>
      <c r="U14" s="246"/>
    </row>
    <row r="15" spans="1:29" ht="17.25" customHeight="1" x14ac:dyDescent="0.25">
      <c r="A15" s="250" t="s">
        <v>9</v>
      </c>
      <c r="B15" s="246"/>
      <c r="C15" s="246"/>
      <c r="D15" s="246"/>
      <c r="E15" s="246"/>
      <c r="F15" s="246"/>
      <c r="G15" s="246"/>
      <c r="H15" s="246"/>
      <c r="I15" s="246"/>
      <c r="J15" s="246"/>
      <c r="K15" s="246"/>
      <c r="L15" s="246"/>
      <c r="M15" s="246"/>
      <c r="N15" s="246"/>
      <c r="O15" s="246"/>
      <c r="P15" s="246"/>
      <c r="Q15" s="246"/>
      <c r="R15" s="246"/>
      <c r="S15" s="246"/>
      <c r="T15" s="246"/>
      <c r="U15" s="246"/>
    </row>
    <row r="16" spans="1:29" ht="14.25" customHeight="1" x14ac:dyDescent="0.2"/>
    <row r="17" spans="1:29" ht="27" customHeight="1" x14ac:dyDescent="0.2">
      <c r="C17" s="100"/>
    </row>
    <row r="18" spans="1:29" ht="18.95" customHeight="1" x14ac:dyDescent="0.3">
      <c r="A18" s="255" t="s">
        <v>404</v>
      </c>
      <c r="B18" s="246"/>
      <c r="C18" s="246"/>
      <c r="D18" s="246"/>
      <c r="E18" s="246"/>
      <c r="F18" s="246"/>
      <c r="G18" s="246"/>
      <c r="H18" s="246"/>
      <c r="I18" s="246"/>
      <c r="J18" s="246"/>
      <c r="K18" s="246"/>
      <c r="L18" s="246"/>
      <c r="M18" s="246"/>
      <c r="N18" s="246"/>
      <c r="O18" s="246"/>
      <c r="P18" s="246"/>
      <c r="Q18" s="246"/>
      <c r="R18" s="246"/>
      <c r="S18" s="246"/>
      <c r="T18" s="246"/>
      <c r="U18" s="246"/>
    </row>
    <row r="19" spans="1:29" ht="11.1" customHeight="1" x14ac:dyDescent="0.2"/>
    <row r="20" spans="1:29" ht="15" customHeight="1" x14ac:dyDescent="0.25">
      <c r="A20" s="256" t="s">
        <v>405</v>
      </c>
      <c r="B20" s="256" t="s">
        <v>406</v>
      </c>
      <c r="C20" s="256" t="s">
        <v>407</v>
      </c>
      <c r="D20" s="257"/>
      <c r="E20" s="256" t="s">
        <v>408</v>
      </c>
      <c r="F20" s="257"/>
      <c r="G20" s="256" t="s">
        <v>409</v>
      </c>
      <c r="H20" s="256" t="s">
        <v>410</v>
      </c>
      <c r="I20" s="252"/>
      <c r="J20" s="252"/>
      <c r="K20" s="251"/>
      <c r="L20" s="256" t="s">
        <v>411</v>
      </c>
      <c r="M20" s="252"/>
      <c r="N20" s="252"/>
      <c r="O20" s="251"/>
      <c r="P20" s="256" t="s">
        <v>412</v>
      </c>
      <c r="Q20" s="252"/>
      <c r="R20" s="252"/>
      <c r="S20" s="251"/>
      <c r="T20" s="256" t="s">
        <v>413</v>
      </c>
      <c r="U20" s="252"/>
      <c r="V20" s="252"/>
      <c r="W20" s="251"/>
      <c r="X20" s="256" t="s">
        <v>414</v>
      </c>
      <c r="Y20" s="252"/>
      <c r="Z20" s="252"/>
      <c r="AA20" s="251"/>
      <c r="AB20" s="256" t="s">
        <v>415</v>
      </c>
      <c r="AC20" s="257"/>
    </row>
    <row r="21" spans="1:29" ht="15" customHeight="1" x14ac:dyDescent="0.25">
      <c r="A21" s="248"/>
      <c r="B21" s="248"/>
      <c r="C21" s="258"/>
      <c r="D21" s="259"/>
      <c r="E21" s="258"/>
      <c r="F21" s="259"/>
      <c r="G21" s="248"/>
      <c r="H21" s="256" t="s">
        <v>337</v>
      </c>
      <c r="I21" s="251"/>
      <c r="J21" s="256" t="s">
        <v>529</v>
      </c>
      <c r="K21" s="251"/>
      <c r="L21" s="256" t="s">
        <v>337</v>
      </c>
      <c r="M21" s="251"/>
      <c r="N21" s="256" t="s">
        <v>529</v>
      </c>
      <c r="O21" s="251"/>
      <c r="P21" s="256" t="s">
        <v>337</v>
      </c>
      <c r="Q21" s="251"/>
      <c r="R21" s="256" t="s">
        <v>529</v>
      </c>
      <c r="S21" s="251"/>
      <c r="T21" s="256" t="s">
        <v>337</v>
      </c>
      <c r="U21" s="251"/>
      <c r="V21" s="256" t="s">
        <v>529</v>
      </c>
      <c r="W21" s="251"/>
      <c r="X21" s="256" t="s">
        <v>337</v>
      </c>
      <c r="Y21" s="251"/>
      <c r="Z21" s="256" t="s">
        <v>529</v>
      </c>
      <c r="AA21" s="251"/>
      <c r="AB21" s="258"/>
      <c r="AC21" s="259"/>
    </row>
    <row r="22" spans="1:29" ht="30.95" customHeight="1" x14ac:dyDescent="0.2">
      <c r="A22" s="249"/>
      <c r="B22" s="249"/>
      <c r="C22" s="175" t="s">
        <v>337</v>
      </c>
      <c r="D22" s="175" t="s">
        <v>338</v>
      </c>
      <c r="E22" s="175" t="s">
        <v>416</v>
      </c>
      <c r="F22" s="175" t="s">
        <v>417</v>
      </c>
      <c r="G22" s="249"/>
      <c r="H22" s="175" t="s">
        <v>418</v>
      </c>
      <c r="I22" s="175" t="s">
        <v>419</v>
      </c>
      <c r="J22" s="272" t="s">
        <v>418</v>
      </c>
      <c r="K22" s="175" t="s">
        <v>419</v>
      </c>
      <c r="L22" s="175" t="s">
        <v>418</v>
      </c>
      <c r="M22" s="175" t="s">
        <v>419</v>
      </c>
      <c r="N22" s="175" t="s">
        <v>418</v>
      </c>
      <c r="O22" s="175" t="s">
        <v>419</v>
      </c>
      <c r="P22" s="175" t="s">
        <v>418</v>
      </c>
      <c r="Q22" s="175" t="s">
        <v>419</v>
      </c>
      <c r="R22" s="175" t="s">
        <v>418</v>
      </c>
      <c r="S22" s="175" t="s">
        <v>419</v>
      </c>
      <c r="T22" s="175" t="s">
        <v>418</v>
      </c>
      <c r="U22" s="175" t="s">
        <v>419</v>
      </c>
      <c r="V22" s="175" t="s">
        <v>418</v>
      </c>
      <c r="W22" s="175" t="s">
        <v>419</v>
      </c>
      <c r="X22" s="175" t="s">
        <v>418</v>
      </c>
      <c r="Y22" s="175" t="s">
        <v>419</v>
      </c>
      <c r="Z22" s="175" t="s">
        <v>418</v>
      </c>
      <c r="AA22" s="175" t="s">
        <v>419</v>
      </c>
      <c r="AB22" s="175" t="s">
        <v>337</v>
      </c>
      <c r="AC22" s="175" t="s">
        <v>529</v>
      </c>
    </row>
    <row r="23" spans="1:29" ht="15" customHeight="1" x14ac:dyDescent="0.25">
      <c r="A23" s="101" t="s">
        <v>14</v>
      </c>
      <c r="B23" s="101" t="s">
        <v>17</v>
      </c>
      <c r="C23" s="101" t="s">
        <v>20</v>
      </c>
      <c r="D23" s="101" t="s">
        <v>23</v>
      </c>
      <c r="E23" s="101" t="s">
        <v>26</v>
      </c>
      <c r="F23" s="101" t="s">
        <v>29</v>
      </c>
      <c r="G23" s="101" t="s">
        <v>32</v>
      </c>
      <c r="H23" s="101" t="s">
        <v>34</v>
      </c>
      <c r="I23" s="101" t="s">
        <v>36</v>
      </c>
      <c r="J23" s="273" t="s">
        <v>38</v>
      </c>
      <c r="K23" s="101" t="s">
        <v>40</v>
      </c>
      <c r="L23" s="101" t="s">
        <v>43</v>
      </c>
      <c r="M23" s="101" t="s">
        <v>45</v>
      </c>
      <c r="N23" s="101" t="s">
        <v>47</v>
      </c>
      <c r="O23" s="101" t="s">
        <v>49</v>
      </c>
      <c r="P23" s="101" t="s">
        <v>52</v>
      </c>
      <c r="Q23" s="101" t="s">
        <v>54</v>
      </c>
      <c r="R23" s="101" t="s">
        <v>57</v>
      </c>
      <c r="S23" s="101" t="s">
        <v>60</v>
      </c>
      <c r="T23" s="101" t="s">
        <v>62</v>
      </c>
      <c r="U23" s="101" t="s">
        <v>65</v>
      </c>
      <c r="V23" s="101" t="s">
        <v>67</v>
      </c>
      <c r="W23" s="101" t="s">
        <v>69</v>
      </c>
      <c r="X23" s="101" t="s">
        <v>72</v>
      </c>
      <c r="Y23" s="101" t="s">
        <v>74</v>
      </c>
      <c r="Z23" s="101" t="s">
        <v>420</v>
      </c>
      <c r="AA23" s="101" t="s">
        <v>421</v>
      </c>
      <c r="AB23" s="101" t="s">
        <v>422</v>
      </c>
      <c r="AC23" s="101" t="s">
        <v>423</v>
      </c>
    </row>
    <row r="24" spans="1:29" s="105" customFormat="1" ht="63" customHeight="1" x14ac:dyDescent="0.2">
      <c r="A24" s="102" t="s">
        <v>14</v>
      </c>
      <c r="B24" s="103" t="s">
        <v>424</v>
      </c>
      <c r="C24" s="104">
        <f>C25+C26+C27+C28+C29</f>
        <v>5.5196199999999997</v>
      </c>
      <c r="D24" s="102" t="s">
        <v>59</v>
      </c>
      <c r="E24" s="104">
        <f>E25+E26+E27+E28+E29</f>
        <v>5.0749839999999997</v>
      </c>
      <c r="F24" s="104">
        <f>F25+F26+F27+F28+F29</f>
        <v>2.6000160000000001</v>
      </c>
      <c r="G24" s="104">
        <f>G25+G26+G27+G28+G29</f>
        <v>2.4749680000000001</v>
      </c>
      <c r="H24" s="104">
        <f>H25+H26+H27+H28+H29</f>
        <v>2.6000160000000001</v>
      </c>
      <c r="I24" s="104" t="s">
        <v>59</v>
      </c>
      <c r="J24" s="274">
        <v>2.6</v>
      </c>
      <c r="K24" s="104" t="s">
        <v>59</v>
      </c>
      <c r="L24" s="104">
        <f>L25+L26+L27+L28+L29</f>
        <v>0</v>
      </c>
      <c r="M24" s="104" t="s">
        <v>59</v>
      </c>
      <c r="N24" s="104" t="s">
        <v>59</v>
      </c>
      <c r="O24" s="104" t="s">
        <v>59</v>
      </c>
      <c r="P24" s="104">
        <f>P25+P26+P27+P28+P29</f>
        <v>0</v>
      </c>
      <c r="Q24" s="104" t="s">
        <v>59</v>
      </c>
      <c r="R24" s="104" t="s">
        <v>59</v>
      </c>
      <c r="S24" s="104" t="s">
        <v>59</v>
      </c>
      <c r="T24" s="104">
        <f>T25+T26+T27+T28+T29</f>
        <v>0</v>
      </c>
      <c r="U24" s="104" t="s">
        <v>59</v>
      </c>
      <c r="V24" s="104" t="s">
        <v>59</v>
      </c>
      <c r="W24" s="104" t="s">
        <v>59</v>
      </c>
      <c r="X24" s="104">
        <f>X25+X26+X27+X28+X29</f>
        <v>0</v>
      </c>
      <c r="Y24" s="104" t="s">
        <v>59</v>
      </c>
      <c r="Z24" s="104" t="s">
        <v>59</v>
      </c>
      <c r="AA24" s="104" t="s">
        <v>59</v>
      </c>
      <c r="AB24" s="104">
        <f>AB25+AB26+AB27+AB28+AB29</f>
        <v>2.6000160000000001</v>
      </c>
      <c r="AC24" s="274">
        <v>2.6</v>
      </c>
    </row>
    <row r="25" spans="1:29" ht="15" customHeight="1" x14ac:dyDescent="0.2">
      <c r="A25" s="102" t="s">
        <v>425</v>
      </c>
      <c r="B25" s="106" t="s">
        <v>426</v>
      </c>
      <c r="C25" s="107">
        <v>0</v>
      </c>
      <c r="D25" s="175" t="s">
        <v>59</v>
      </c>
      <c r="E25" s="107" t="s">
        <v>342</v>
      </c>
      <c r="F25" s="107" t="s">
        <v>342</v>
      </c>
      <c r="G25" s="107" t="s">
        <v>342</v>
      </c>
      <c r="H25" s="107">
        <v>0</v>
      </c>
      <c r="I25" s="107" t="s">
        <v>59</v>
      </c>
      <c r="J25" s="275">
        <v>0</v>
      </c>
      <c r="K25" s="107" t="s">
        <v>59</v>
      </c>
      <c r="L25" s="107">
        <v>0</v>
      </c>
      <c r="M25" s="107" t="s">
        <v>59</v>
      </c>
      <c r="N25" s="107" t="s">
        <v>59</v>
      </c>
      <c r="O25" s="107" t="s">
        <v>59</v>
      </c>
      <c r="P25" s="107">
        <v>0</v>
      </c>
      <c r="Q25" s="107" t="s">
        <v>59</v>
      </c>
      <c r="R25" s="107" t="s">
        <v>59</v>
      </c>
      <c r="S25" s="107" t="s">
        <v>59</v>
      </c>
      <c r="T25" s="107">
        <v>0</v>
      </c>
      <c r="U25" s="107" t="s">
        <v>59</v>
      </c>
      <c r="V25" s="107" t="s">
        <v>59</v>
      </c>
      <c r="W25" s="107" t="s">
        <v>59</v>
      </c>
      <c r="X25" s="107">
        <v>0</v>
      </c>
      <c r="Y25" s="107" t="s">
        <v>59</v>
      </c>
      <c r="Z25" s="107" t="s">
        <v>59</v>
      </c>
      <c r="AA25" s="107" t="s">
        <v>59</v>
      </c>
      <c r="AB25" s="107">
        <f>H25+L25+P25+T25+X25</f>
        <v>0</v>
      </c>
      <c r="AC25" s="275">
        <v>0</v>
      </c>
    </row>
    <row r="26" spans="1:29" ht="30.95" customHeight="1" x14ac:dyDescent="0.2">
      <c r="A26" s="102" t="s">
        <v>427</v>
      </c>
      <c r="B26" s="106" t="s">
        <v>428</v>
      </c>
      <c r="C26" s="107">
        <v>0</v>
      </c>
      <c r="D26" s="175" t="s">
        <v>59</v>
      </c>
      <c r="E26" s="107" t="s">
        <v>342</v>
      </c>
      <c r="F26" s="107" t="s">
        <v>342</v>
      </c>
      <c r="G26" s="107" t="s">
        <v>342</v>
      </c>
      <c r="H26" s="107">
        <v>0</v>
      </c>
      <c r="I26" s="107" t="s">
        <v>59</v>
      </c>
      <c r="J26" s="275">
        <v>0</v>
      </c>
      <c r="K26" s="107" t="s">
        <v>59</v>
      </c>
      <c r="L26" s="107">
        <v>0</v>
      </c>
      <c r="M26" s="107" t="s">
        <v>59</v>
      </c>
      <c r="N26" s="107" t="s">
        <v>59</v>
      </c>
      <c r="O26" s="107" t="s">
        <v>59</v>
      </c>
      <c r="P26" s="107">
        <v>0</v>
      </c>
      <c r="Q26" s="107" t="s">
        <v>59</v>
      </c>
      <c r="R26" s="107" t="s">
        <v>59</v>
      </c>
      <c r="S26" s="107" t="s">
        <v>59</v>
      </c>
      <c r="T26" s="107">
        <v>0</v>
      </c>
      <c r="U26" s="107" t="s">
        <v>59</v>
      </c>
      <c r="V26" s="107" t="s">
        <v>59</v>
      </c>
      <c r="W26" s="107" t="s">
        <v>59</v>
      </c>
      <c r="X26" s="107">
        <v>0</v>
      </c>
      <c r="Y26" s="107" t="s">
        <v>59</v>
      </c>
      <c r="Z26" s="107" t="s">
        <v>59</v>
      </c>
      <c r="AA26" s="107" t="s">
        <v>59</v>
      </c>
      <c r="AB26" s="107">
        <f>H26+L26+P26+T26+X26</f>
        <v>0</v>
      </c>
      <c r="AC26" s="275">
        <v>0</v>
      </c>
    </row>
    <row r="27" spans="1:29" ht="47.1" customHeight="1" x14ac:dyDescent="0.2">
      <c r="A27" s="102" t="s">
        <v>429</v>
      </c>
      <c r="B27" s="106" t="s">
        <v>430</v>
      </c>
      <c r="C27" s="107">
        <v>5.5196199999999997</v>
      </c>
      <c r="D27" s="175" t="s">
        <v>59</v>
      </c>
      <c r="E27" s="107">
        <v>5.0749839999999997</v>
      </c>
      <c r="F27" s="107">
        <v>2.6000160000000001</v>
      </c>
      <c r="G27" s="107">
        <v>2.4749680000000001</v>
      </c>
      <c r="H27" s="107">
        <v>2.6000160000000001</v>
      </c>
      <c r="I27" s="107" t="s">
        <v>59</v>
      </c>
      <c r="J27" s="275">
        <v>2.6</v>
      </c>
      <c r="K27" s="107" t="s">
        <v>59</v>
      </c>
      <c r="L27" s="107">
        <v>0</v>
      </c>
      <c r="M27" s="107" t="s">
        <v>59</v>
      </c>
      <c r="N27" s="107" t="s">
        <v>59</v>
      </c>
      <c r="O27" s="107" t="s">
        <v>59</v>
      </c>
      <c r="P27" s="107">
        <v>0</v>
      </c>
      <c r="Q27" s="107" t="s">
        <v>59</v>
      </c>
      <c r="R27" s="107" t="s">
        <v>59</v>
      </c>
      <c r="S27" s="107" t="s">
        <v>59</v>
      </c>
      <c r="T27" s="107">
        <v>0</v>
      </c>
      <c r="U27" s="107" t="s">
        <v>59</v>
      </c>
      <c r="V27" s="107" t="s">
        <v>59</v>
      </c>
      <c r="W27" s="107" t="s">
        <v>59</v>
      </c>
      <c r="X27" s="107">
        <v>0</v>
      </c>
      <c r="Y27" s="107" t="s">
        <v>59</v>
      </c>
      <c r="Z27" s="107" t="s">
        <v>59</v>
      </c>
      <c r="AA27" s="107" t="s">
        <v>59</v>
      </c>
      <c r="AB27" s="107">
        <f>H27+L27+P27+T27+X27</f>
        <v>2.6000160000000001</v>
      </c>
      <c r="AC27" s="275">
        <v>2.6</v>
      </c>
    </row>
    <row r="28" spans="1:29" ht="15" customHeight="1" x14ac:dyDescent="0.2">
      <c r="A28" s="102" t="s">
        <v>431</v>
      </c>
      <c r="B28" s="106" t="s">
        <v>432</v>
      </c>
      <c r="C28" s="107">
        <v>0</v>
      </c>
      <c r="D28" s="175" t="s">
        <v>59</v>
      </c>
      <c r="E28" s="107">
        <f>C28</f>
        <v>0</v>
      </c>
      <c r="F28" s="175" t="s">
        <v>342</v>
      </c>
      <c r="G28" s="107" t="s">
        <v>342</v>
      </c>
      <c r="H28" s="107">
        <v>0</v>
      </c>
      <c r="I28" s="107" t="s">
        <v>59</v>
      </c>
      <c r="J28" s="275">
        <v>0</v>
      </c>
      <c r="K28" s="107" t="s">
        <v>59</v>
      </c>
      <c r="L28" s="107">
        <v>0</v>
      </c>
      <c r="M28" s="107" t="s">
        <v>59</v>
      </c>
      <c r="N28" s="107" t="s">
        <v>59</v>
      </c>
      <c r="O28" s="107" t="s">
        <v>59</v>
      </c>
      <c r="P28" s="107">
        <v>0</v>
      </c>
      <c r="Q28" s="107" t="s">
        <v>59</v>
      </c>
      <c r="R28" s="107" t="s">
        <v>59</v>
      </c>
      <c r="S28" s="107" t="s">
        <v>59</v>
      </c>
      <c r="T28" s="107">
        <v>0</v>
      </c>
      <c r="U28" s="107" t="s">
        <v>59</v>
      </c>
      <c r="V28" s="107" t="s">
        <v>59</v>
      </c>
      <c r="W28" s="107" t="s">
        <v>59</v>
      </c>
      <c r="X28" s="107">
        <v>0</v>
      </c>
      <c r="Y28" s="107" t="s">
        <v>59</v>
      </c>
      <c r="Z28" s="107" t="s">
        <v>59</v>
      </c>
      <c r="AA28" s="107" t="s">
        <v>59</v>
      </c>
      <c r="AB28" s="107">
        <f>H28+L28+P28+T28+X28</f>
        <v>0</v>
      </c>
      <c r="AC28" s="275">
        <v>0</v>
      </c>
    </row>
    <row r="29" spans="1:29" ht="15" customHeight="1" x14ac:dyDescent="0.2">
      <c r="A29" s="102" t="s">
        <v>433</v>
      </c>
      <c r="B29" s="106" t="s">
        <v>434</v>
      </c>
      <c r="C29" s="107">
        <v>0</v>
      </c>
      <c r="D29" s="175" t="s">
        <v>59</v>
      </c>
      <c r="E29" s="107">
        <f>C29</f>
        <v>0</v>
      </c>
      <c r="F29" s="175">
        <v>0</v>
      </c>
      <c r="G29" s="107">
        <v>0</v>
      </c>
      <c r="H29" s="107">
        <v>0</v>
      </c>
      <c r="I29" s="107" t="s">
        <v>59</v>
      </c>
      <c r="J29" s="275">
        <v>0</v>
      </c>
      <c r="K29" s="107" t="s">
        <v>59</v>
      </c>
      <c r="L29" s="107">
        <v>0</v>
      </c>
      <c r="M29" s="107" t="s">
        <v>59</v>
      </c>
      <c r="N29" s="107" t="s">
        <v>59</v>
      </c>
      <c r="O29" s="107" t="s">
        <v>59</v>
      </c>
      <c r="P29" s="107">
        <v>0</v>
      </c>
      <c r="Q29" s="107" t="s">
        <v>59</v>
      </c>
      <c r="R29" s="107" t="s">
        <v>59</v>
      </c>
      <c r="S29" s="107" t="s">
        <v>59</v>
      </c>
      <c r="T29" s="107">
        <v>0</v>
      </c>
      <c r="U29" s="107" t="s">
        <v>59</v>
      </c>
      <c r="V29" s="107" t="s">
        <v>59</v>
      </c>
      <c r="W29" s="107" t="s">
        <v>59</v>
      </c>
      <c r="X29" s="107">
        <v>0</v>
      </c>
      <c r="Y29" s="107" t="s">
        <v>59</v>
      </c>
      <c r="Z29" s="107" t="s">
        <v>59</v>
      </c>
      <c r="AA29" s="107" t="s">
        <v>59</v>
      </c>
      <c r="AB29" s="107">
        <f>H29+L29+P29+T29+X29</f>
        <v>0</v>
      </c>
      <c r="AC29" s="275">
        <v>0</v>
      </c>
    </row>
    <row r="30" spans="1:29" s="105" customFormat="1" ht="63" customHeight="1" x14ac:dyDescent="0.2">
      <c r="A30" s="102" t="s">
        <v>17</v>
      </c>
      <c r="B30" s="103" t="s">
        <v>435</v>
      </c>
      <c r="C30" s="104">
        <f>C31+C32+C33+C34</f>
        <v>4.5996800000000011</v>
      </c>
      <c r="D30" s="102" t="s">
        <v>59</v>
      </c>
      <c r="E30" s="104">
        <v>4.2291500000000006</v>
      </c>
      <c r="F30" s="104">
        <v>4.2291500000000006</v>
      </c>
      <c r="G30" s="104">
        <v>0</v>
      </c>
      <c r="H30" s="104">
        <v>4.2291500000000006</v>
      </c>
      <c r="I30" s="102" t="s">
        <v>59</v>
      </c>
      <c r="J30" s="274">
        <v>4.2291400000000001</v>
      </c>
      <c r="K30" s="102" t="s">
        <v>59</v>
      </c>
      <c r="L30" s="104">
        <v>0</v>
      </c>
      <c r="M30" s="102" t="s">
        <v>59</v>
      </c>
      <c r="N30" s="102" t="s">
        <v>59</v>
      </c>
      <c r="O30" s="102" t="s">
        <v>59</v>
      </c>
      <c r="P30" s="104">
        <v>0</v>
      </c>
      <c r="Q30" s="102" t="s">
        <v>59</v>
      </c>
      <c r="R30" s="102" t="s">
        <v>59</v>
      </c>
      <c r="S30" s="102" t="s">
        <v>59</v>
      </c>
      <c r="T30" s="104">
        <v>0</v>
      </c>
      <c r="U30" s="102" t="s">
        <v>59</v>
      </c>
      <c r="V30" s="102" t="s">
        <v>59</v>
      </c>
      <c r="W30" s="102" t="s">
        <v>59</v>
      </c>
      <c r="X30" s="104">
        <v>0</v>
      </c>
      <c r="Y30" s="102" t="s">
        <v>59</v>
      </c>
      <c r="Z30" s="102" t="s">
        <v>59</v>
      </c>
      <c r="AA30" s="102" t="s">
        <v>59</v>
      </c>
      <c r="AB30" s="104">
        <f>AB31+AB32+AB33+AB34+AB35</f>
        <v>4.2291500000000006</v>
      </c>
      <c r="AC30" s="274">
        <v>4.2291400000000001</v>
      </c>
    </row>
    <row r="31" spans="1:29" ht="15" customHeight="1" x14ac:dyDescent="0.2">
      <c r="A31" s="102" t="s">
        <v>436</v>
      </c>
      <c r="B31" s="106" t="s">
        <v>437</v>
      </c>
      <c r="C31" s="107">
        <v>0.37053000000000003</v>
      </c>
      <c r="D31" s="175" t="s">
        <v>59</v>
      </c>
      <c r="E31" s="107">
        <v>0</v>
      </c>
      <c r="F31" s="107">
        <f>E31-G31</f>
        <v>0</v>
      </c>
      <c r="G31" s="107">
        <v>0</v>
      </c>
      <c r="H31" s="107">
        <f>F31</f>
        <v>0</v>
      </c>
      <c r="I31" s="175" t="s">
        <v>59</v>
      </c>
      <c r="J31" s="275">
        <v>0.37052999999999997</v>
      </c>
      <c r="K31" s="175" t="s">
        <v>59</v>
      </c>
      <c r="L31" s="107">
        <f>$C31/$C$30*L$30</f>
        <v>0</v>
      </c>
      <c r="M31" s="175" t="s">
        <v>59</v>
      </c>
      <c r="N31" s="175" t="s">
        <v>59</v>
      </c>
      <c r="O31" s="175" t="s">
        <v>59</v>
      </c>
      <c r="P31" s="107">
        <f>$C31/$C$30*P$30</f>
        <v>0</v>
      </c>
      <c r="Q31" s="175" t="s">
        <v>59</v>
      </c>
      <c r="R31" s="175" t="s">
        <v>59</v>
      </c>
      <c r="S31" s="175" t="s">
        <v>59</v>
      </c>
      <c r="T31" s="107">
        <f>$C31/$C$30*T$30</f>
        <v>0</v>
      </c>
      <c r="U31" s="175" t="s">
        <v>59</v>
      </c>
      <c r="V31" s="175" t="s">
        <v>59</v>
      </c>
      <c r="W31" s="175" t="s">
        <v>59</v>
      </c>
      <c r="X31" s="107">
        <f>$C31/$C$30*X$30</f>
        <v>0</v>
      </c>
      <c r="Y31" s="175" t="s">
        <v>59</v>
      </c>
      <c r="Z31" s="175" t="s">
        <v>59</v>
      </c>
      <c r="AA31" s="175" t="s">
        <v>59</v>
      </c>
      <c r="AB31" s="107">
        <f>H31+L31+P31+T31+X31</f>
        <v>0</v>
      </c>
      <c r="AC31" s="275">
        <v>0.37052999999999997</v>
      </c>
    </row>
    <row r="32" spans="1:29" ht="30.95" customHeight="1" x14ac:dyDescent="0.2">
      <c r="A32" s="102" t="s">
        <v>438</v>
      </c>
      <c r="B32" s="106" t="s">
        <v>439</v>
      </c>
      <c r="C32" s="107">
        <v>0.66733000000000009</v>
      </c>
      <c r="D32" s="175" t="s">
        <v>59</v>
      </c>
      <c r="E32" s="107">
        <f>C32</f>
        <v>0.66733000000000009</v>
      </c>
      <c r="F32" s="107">
        <f>E32-G32</f>
        <v>0.66733000000000009</v>
      </c>
      <c r="G32" s="107">
        <f>C32/$C$30*$G$30</f>
        <v>0</v>
      </c>
      <c r="H32" s="107">
        <f>F32</f>
        <v>0.66733000000000009</v>
      </c>
      <c r="I32" s="175" t="s">
        <v>59</v>
      </c>
      <c r="J32" s="275">
        <v>3.8586100000000001</v>
      </c>
      <c r="K32" s="175" t="s">
        <v>59</v>
      </c>
      <c r="L32" s="107">
        <f>$C32/$C$30*L$30</f>
        <v>0</v>
      </c>
      <c r="M32" s="175" t="s">
        <v>59</v>
      </c>
      <c r="N32" s="175" t="s">
        <v>59</v>
      </c>
      <c r="O32" s="175" t="s">
        <v>59</v>
      </c>
      <c r="P32" s="107">
        <f>$C32/$C$30*P$30</f>
        <v>0</v>
      </c>
      <c r="Q32" s="175" t="s">
        <v>59</v>
      </c>
      <c r="R32" s="175" t="s">
        <v>59</v>
      </c>
      <c r="S32" s="175" t="s">
        <v>59</v>
      </c>
      <c r="T32" s="107">
        <f>$C32/$C$30*T$30</f>
        <v>0</v>
      </c>
      <c r="U32" s="175" t="s">
        <v>59</v>
      </c>
      <c r="V32" s="175" t="s">
        <v>59</v>
      </c>
      <c r="W32" s="175" t="s">
        <v>59</v>
      </c>
      <c r="X32" s="107">
        <f>$C32/$C$30*X$30</f>
        <v>0</v>
      </c>
      <c r="Y32" s="175" t="s">
        <v>59</v>
      </c>
      <c r="Z32" s="175" t="s">
        <v>59</v>
      </c>
      <c r="AA32" s="175" t="s">
        <v>59</v>
      </c>
      <c r="AB32" s="107">
        <f>H32+L32+P32+T32+X32</f>
        <v>0.66733000000000009</v>
      </c>
      <c r="AC32" s="275">
        <v>3.8586100000000001</v>
      </c>
    </row>
    <row r="33" spans="1:29" ht="15" customHeight="1" x14ac:dyDescent="0.2">
      <c r="A33" s="102" t="s">
        <v>440</v>
      </c>
      <c r="B33" s="106" t="s">
        <v>441</v>
      </c>
      <c r="C33" s="107">
        <v>3.4557899999999999</v>
      </c>
      <c r="D33" s="175" t="s">
        <v>59</v>
      </c>
      <c r="E33" s="107">
        <f>C33</f>
        <v>3.4557899999999999</v>
      </c>
      <c r="F33" s="107">
        <f>E33-G33</f>
        <v>3.4557899999999999</v>
      </c>
      <c r="G33" s="107">
        <f>G30-G31-G32-G34</f>
        <v>0</v>
      </c>
      <c r="H33" s="107">
        <f>F33</f>
        <v>3.4557899999999999</v>
      </c>
      <c r="I33" s="175" t="s">
        <v>59</v>
      </c>
      <c r="J33" s="272">
        <v>0</v>
      </c>
      <c r="K33" s="175" t="s">
        <v>59</v>
      </c>
      <c r="L33" s="107">
        <f>$C33/$C$30*L$30</f>
        <v>0</v>
      </c>
      <c r="M33" s="175" t="s">
        <v>59</v>
      </c>
      <c r="N33" s="175" t="s">
        <v>59</v>
      </c>
      <c r="O33" s="175" t="s">
        <v>59</v>
      </c>
      <c r="P33" s="107">
        <f>$C33/$C$30*P$30</f>
        <v>0</v>
      </c>
      <c r="Q33" s="175" t="s">
        <v>59</v>
      </c>
      <c r="R33" s="175" t="s">
        <v>59</v>
      </c>
      <c r="S33" s="175" t="s">
        <v>59</v>
      </c>
      <c r="T33" s="107">
        <f>$C33/$C$30*T$30</f>
        <v>0</v>
      </c>
      <c r="U33" s="175" t="s">
        <v>59</v>
      </c>
      <c r="V33" s="175" t="s">
        <v>59</v>
      </c>
      <c r="W33" s="175" t="s">
        <v>59</v>
      </c>
      <c r="X33" s="107">
        <f>$C33/$C$30*X$30</f>
        <v>0</v>
      </c>
      <c r="Y33" s="175" t="s">
        <v>59</v>
      </c>
      <c r="Z33" s="175" t="s">
        <v>59</v>
      </c>
      <c r="AA33" s="175" t="s">
        <v>59</v>
      </c>
      <c r="AB33" s="107">
        <f>H33+L33+P33+T33+X33</f>
        <v>3.4557899999999999</v>
      </c>
      <c r="AC33" s="272">
        <v>0</v>
      </c>
    </row>
    <row r="34" spans="1:29" ht="15" customHeight="1" x14ac:dyDescent="0.2">
      <c r="A34" s="102" t="s">
        <v>442</v>
      </c>
      <c r="B34" s="106" t="s">
        <v>443</v>
      </c>
      <c r="C34" s="107">
        <v>0.1060300000000003</v>
      </c>
      <c r="D34" s="175" t="s">
        <v>59</v>
      </c>
      <c r="E34" s="107">
        <f>C34</f>
        <v>0.1060300000000003</v>
      </c>
      <c r="F34" s="107">
        <f>E34-G34</f>
        <v>0.1060300000000003</v>
      </c>
      <c r="G34" s="107">
        <f>C34/$C$30*$G$30</f>
        <v>0</v>
      </c>
      <c r="H34" s="107">
        <f>F34</f>
        <v>0.1060300000000003</v>
      </c>
      <c r="I34" s="175" t="s">
        <v>59</v>
      </c>
      <c r="J34" s="272">
        <v>0</v>
      </c>
      <c r="K34" s="175" t="s">
        <v>59</v>
      </c>
      <c r="L34" s="107">
        <f>$C34/$C$30*L$30</f>
        <v>0</v>
      </c>
      <c r="M34" s="175" t="s">
        <v>59</v>
      </c>
      <c r="N34" s="175" t="s">
        <v>59</v>
      </c>
      <c r="O34" s="175" t="s">
        <v>59</v>
      </c>
      <c r="P34" s="107">
        <f>$C34/$C$30*P$30</f>
        <v>0</v>
      </c>
      <c r="Q34" s="175" t="s">
        <v>59</v>
      </c>
      <c r="R34" s="175" t="s">
        <v>59</v>
      </c>
      <c r="S34" s="175" t="s">
        <v>59</v>
      </c>
      <c r="T34" s="107">
        <f>$C34/$C$30*T$30</f>
        <v>0</v>
      </c>
      <c r="U34" s="175" t="s">
        <v>59</v>
      </c>
      <c r="V34" s="175" t="s">
        <v>59</v>
      </c>
      <c r="W34" s="175" t="s">
        <v>59</v>
      </c>
      <c r="X34" s="107">
        <f>$C34/$C$30*X$30</f>
        <v>0</v>
      </c>
      <c r="Y34" s="175" t="s">
        <v>59</v>
      </c>
      <c r="Z34" s="175" t="s">
        <v>59</v>
      </c>
      <c r="AA34" s="175" t="s">
        <v>59</v>
      </c>
      <c r="AB34" s="107">
        <f>H34+L34+P34+T34+X34</f>
        <v>0.1060300000000003</v>
      </c>
      <c r="AC34" s="272">
        <v>0</v>
      </c>
    </row>
    <row r="35" spans="1:29" s="105" customFormat="1" ht="30.95" customHeight="1" x14ac:dyDescent="0.2">
      <c r="A35" s="102" t="s">
        <v>20</v>
      </c>
      <c r="B35" s="103" t="s">
        <v>444</v>
      </c>
      <c r="C35" s="102"/>
      <c r="D35" s="102"/>
      <c r="E35" s="102"/>
      <c r="F35" s="175"/>
      <c r="G35" s="102"/>
      <c r="H35" s="102"/>
      <c r="I35" s="102"/>
      <c r="J35" s="276">
        <v>0</v>
      </c>
      <c r="K35" s="102"/>
      <c r="L35" s="102"/>
      <c r="M35" s="102"/>
      <c r="N35" s="102"/>
      <c r="O35" s="102"/>
      <c r="P35" s="102"/>
      <c r="Q35" s="102"/>
      <c r="R35" s="102"/>
      <c r="S35" s="102"/>
      <c r="T35" s="102"/>
      <c r="U35" s="102"/>
      <c r="V35" s="102"/>
      <c r="W35" s="102"/>
      <c r="X35" s="102"/>
      <c r="Y35" s="102"/>
      <c r="Z35" s="102"/>
      <c r="AA35" s="102"/>
      <c r="AB35" s="102"/>
      <c r="AC35" s="276">
        <v>0</v>
      </c>
    </row>
    <row r="36" spans="1:29" s="173" customFormat="1" ht="30.95" customHeight="1" x14ac:dyDescent="0.2">
      <c r="A36" s="102" t="s">
        <v>445</v>
      </c>
      <c r="B36" s="106" t="s">
        <v>446</v>
      </c>
      <c r="C36" s="175">
        <f t="shared" ref="C36:C43" si="0">AB36</f>
        <v>0</v>
      </c>
      <c r="D36" s="175" t="s">
        <v>59</v>
      </c>
      <c r="E36" s="175">
        <f t="shared" ref="E36:E43" si="1">C36</f>
        <v>0</v>
      </c>
      <c r="F36" s="175">
        <f t="shared" ref="F36:F43" si="2">E36</f>
        <v>0</v>
      </c>
      <c r="G36" s="175" t="s">
        <v>342</v>
      </c>
      <c r="H36" s="175">
        <v>0</v>
      </c>
      <c r="I36" s="175" t="s">
        <v>59</v>
      </c>
      <c r="J36" s="272">
        <v>0</v>
      </c>
      <c r="K36" s="175" t="s">
        <v>59</v>
      </c>
      <c r="L36" s="175">
        <v>0</v>
      </c>
      <c r="M36" s="175" t="s">
        <v>59</v>
      </c>
      <c r="N36" s="175" t="s">
        <v>59</v>
      </c>
      <c r="O36" s="175" t="s">
        <v>59</v>
      </c>
      <c r="P36" s="175">
        <v>0</v>
      </c>
      <c r="Q36" s="175" t="s">
        <v>59</v>
      </c>
      <c r="R36" s="175" t="s">
        <v>59</v>
      </c>
      <c r="S36" s="175" t="s">
        <v>59</v>
      </c>
      <c r="T36" s="175">
        <v>0</v>
      </c>
      <c r="U36" s="175" t="s">
        <v>59</v>
      </c>
      <c r="V36" s="175" t="s">
        <v>59</v>
      </c>
      <c r="W36" s="175" t="s">
        <v>59</v>
      </c>
      <c r="X36" s="175">
        <v>0</v>
      </c>
      <c r="Y36" s="175" t="s">
        <v>59</v>
      </c>
      <c r="Z36" s="175" t="s">
        <v>59</v>
      </c>
      <c r="AA36" s="175" t="s">
        <v>59</v>
      </c>
      <c r="AB36" s="175">
        <f>H36+L36+P36+T36+X36</f>
        <v>0</v>
      </c>
      <c r="AC36" s="272">
        <v>0</v>
      </c>
    </row>
    <row r="37" spans="1:29" s="173" customFormat="1" ht="30.95" customHeight="1" x14ac:dyDescent="0.2">
      <c r="A37" s="102" t="s">
        <v>447</v>
      </c>
      <c r="B37" s="106" t="s">
        <v>448</v>
      </c>
      <c r="C37" s="175">
        <f t="shared" si="0"/>
        <v>0.4</v>
      </c>
      <c r="D37" s="175" t="s">
        <v>59</v>
      </c>
      <c r="E37" s="175">
        <f t="shared" si="1"/>
        <v>0.4</v>
      </c>
      <c r="F37" s="175">
        <f t="shared" si="2"/>
        <v>0.4</v>
      </c>
      <c r="G37" s="175" t="s">
        <v>342</v>
      </c>
      <c r="H37" s="175">
        <v>0.4</v>
      </c>
      <c r="I37" s="175" t="s">
        <v>59</v>
      </c>
      <c r="J37" s="272">
        <v>0.4</v>
      </c>
      <c r="K37" s="175" t="s">
        <v>59</v>
      </c>
      <c r="L37" s="175">
        <v>0</v>
      </c>
      <c r="M37" s="175" t="s">
        <v>59</v>
      </c>
      <c r="N37" s="175" t="s">
        <v>59</v>
      </c>
      <c r="O37" s="175" t="s">
        <v>59</v>
      </c>
      <c r="P37" s="175">
        <v>0</v>
      </c>
      <c r="Q37" s="175" t="s">
        <v>59</v>
      </c>
      <c r="R37" s="175" t="s">
        <v>59</v>
      </c>
      <c r="S37" s="175" t="s">
        <v>59</v>
      </c>
      <c r="T37" s="175">
        <v>0</v>
      </c>
      <c r="U37" s="175" t="s">
        <v>59</v>
      </c>
      <c r="V37" s="175" t="s">
        <v>59</v>
      </c>
      <c r="W37" s="175" t="s">
        <v>59</v>
      </c>
      <c r="X37" s="175">
        <v>0</v>
      </c>
      <c r="Y37" s="175" t="s">
        <v>59</v>
      </c>
      <c r="Z37" s="175" t="s">
        <v>59</v>
      </c>
      <c r="AA37" s="175" t="s">
        <v>59</v>
      </c>
      <c r="AB37" s="175">
        <f>IFERROR(H37+L37+P37+T37+X37,)</f>
        <v>0.4</v>
      </c>
      <c r="AC37" s="272">
        <v>0.4</v>
      </c>
    </row>
    <row r="38" spans="1:29" s="173" customFormat="1" ht="15" customHeight="1" x14ac:dyDescent="0.2">
      <c r="A38" s="102" t="s">
        <v>449</v>
      </c>
      <c r="B38" s="106" t="s">
        <v>450</v>
      </c>
      <c r="C38" s="175">
        <f t="shared" si="0"/>
        <v>0</v>
      </c>
      <c r="D38" s="175" t="s">
        <v>59</v>
      </c>
      <c r="E38" s="175">
        <f t="shared" si="1"/>
        <v>0</v>
      </c>
      <c r="F38" s="175">
        <f t="shared" si="2"/>
        <v>0</v>
      </c>
      <c r="G38" s="175" t="s">
        <v>342</v>
      </c>
      <c r="H38" s="175">
        <v>0</v>
      </c>
      <c r="I38" s="175" t="s">
        <v>59</v>
      </c>
      <c r="J38" s="272">
        <v>0</v>
      </c>
      <c r="K38" s="175" t="s">
        <v>59</v>
      </c>
      <c r="L38" s="175">
        <v>0</v>
      </c>
      <c r="M38" s="175" t="s">
        <v>59</v>
      </c>
      <c r="N38" s="175" t="s">
        <v>59</v>
      </c>
      <c r="O38" s="175" t="s">
        <v>59</v>
      </c>
      <c r="P38" s="175">
        <v>0</v>
      </c>
      <c r="Q38" s="175" t="s">
        <v>59</v>
      </c>
      <c r="R38" s="175" t="s">
        <v>59</v>
      </c>
      <c r="S38" s="175" t="s">
        <v>59</v>
      </c>
      <c r="T38" s="175">
        <v>0</v>
      </c>
      <c r="U38" s="175" t="s">
        <v>59</v>
      </c>
      <c r="V38" s="175" t="s">
        <v>59</v>
      </c>
      <c r="W38" s="175" t="s">
        <v>59</v>
      </c>
      <c r="X38" s="175">
        <v>0</v>
      </c>
      <c r="Y38" s="175" t="s">
        <v>59</v>
      </c>
      <c r="Z38" s="175" t="s">
        <v>59</v>
      </c>
      <c r="AA38" s="175" t="s">
        <v>59</v>
      </c>
      <c r="AB38" s="175">
        <f>H38+L38+P38+T38+X38</f>
        <v>0</v>
      </c>
      <c r="AC38" s="272">
        <v>0</v>
      </c>
    </row>
    <row r="39" spans="1:29" s="173" customFormat="1" ht="30.95" customHeight="1" x14ac:dyDescent="0.2">
      <c r="A39" s="102" t="s">
        <v>451</v>
      </c>
      <c r="B39" s="106" t="s">
        <v>452</v>
      </c>
      <c r="C39" s="175">
        <f t="shared" si="0"/>
        <v>0</v>
      </c>
      <c r="D39" s="175" t="s">
        <v>59</v>
      </c>
      <c r="E39" s="175">
        <f t="shared" si="1"/>
        <v>0</v>
      </c>
      <c r="F39" s="175">
        <f t="shared" si="2"/>
        <v>0</v>
      </c>
      <c r="G39" s="175" t="s">
        <v>342</v>
      </c>
      <c r="H39" s="175">
        <v>0</v>
      </c>
      <c r="I39" s="175" t="s">
        <v>59</v>
      </c>
      <c r="J39" s="272">
        <v>0</v>
      </c>
      <c r="K39" s="175" t="s">
        <v>59</v>
      </c>
      <c r="L39" s="175">
        <v>0</v>
      </c>
      <c r="M39" s="175" t="s">
        <v>59</v>
      </c>
      <c r="N39" s="175" t="s">
        <v>59</v>
      </c>
      <c r="O39" s="175" t="s">
        <v>59</v>
      </c>
      <c r="P39" s="175">
        <v>0</v>
      </c>
      <c r="Q39" s="175" t="s">
        <v>59</v>
      </c>
      <c r="R39" s="175" t="s">
        <v>59</v>
      </c>
      <c r="S39" s="175" t="s">
        <v>59</v>
      </c>
      <c r="T39" s="175">
        <v>0</v>
      </c>
      <c r="U39" s="175" t="s">
        <v>59</v>
      </c>
      <c r="V39" s="175" t="s">
        <v>59</v>
      </c>
      <c r="W39" s="175" t="s">
        <v>59</v>
      </c>
      <c r="X39" s="175">
        <v>0</v>
      </c>
      <c r="Y39" s="175" t="s">
        <v>59</v>
      </c>
      <c r="Z39" s="175" t="s">
        <v>59</v>
      </c>
      <c r="AA39" s="175" t="s">
        <v>59</v>
      </c>
      <c r="AB39" s="175">
        <f>H39+L39+P39+T39+X39</f>
        <v>0</v>
      </c>
      <c r="AC39" s="272">
        <v>0</v>
      </c>
    </row>
    <row r="40" spans="1:29" s="173" customFormat="1" ht="30.95" customHeight="1" x14ac:dyDescent="0.2">
      <c r="A40" s="102" t="s">
        <v>453</v>
      </c>
      <c r="B40" s="106" t="s">
        <v>454</v>
      </c>
      <c r="C40" s="175">
        <f t="shared" si="0"/>
        <v>0</v>
      </c>
      <c r="D40" s="175" t="s">
        <v>59</v>
      </c>
      <c r="E40" s="175">
        <f t="shared" si="1"/>
        <v>0</v>
      </c>
      <c r="F40" s="175">
        <f t="shared" si="2"/>
        <v>0</v>
      </c>
      <c r="G40" s="175" t="s">
        <v>342</v>
      </c>
      <c r="H40" s="175">
        <v>0</v>
      </c>
      <c r="I40" s="175" t="s">
        <v>59</v>
      </c>
      <c r="J40" s="272">
        <v>0</v>
      </c>
      <c r="K40" s="175" t="s">
        <v>59</v>
      </c>
      <c r="L40" s="175">
        <v>0</v>
      </c>
      <c r="M40" s="175" t="s">
        <v>59</v>
      </c>
      <c r="N40" s="175" t="s">
        <v>59</v>
      </c>
      <c r="O40" s="175" t="s">
        <v>59</v>
      </c>
      <c r="P40" s="175">
        <v>0</v>
      </c>
      <c r="Q40" s="175" t="s">
        <v>59</v>
      </c>
      <c r="R40" s="175" t="s">
        <v>59</v>
      </c>
      <c r="S40" s="175" t="s">
        <v>59</v>
      </c>
      <c r="T40" s="175">
        <v>0</v>
      </c>
      <c r="U40" s="175" t="s">
        <v>59</v>
      </c>
      <c r="V40" s="175" t="s">
        <v>59</v>
      </c>
      <c r="W40" s="175" t="s">
        <v>59</v>
      </c>
      <c r="X40" s="175">
        <v>0</v>
      </c>
      <c r="Y40" s="175" t="s">
        <v>59</v>
      </c>
      <c r="Z40" s="175" t="s">
        <v>59</v>
      </c>
      <c r="AA40" s="175" t="s">
        <v>59</v>
      </c>
      <c r="AB40" s="175">
        <f>H40+L40+P40+T40+X40</f>
        <v>0</v>
      </c>
      <c r="AC40" s="272">
        <v>0</v>
      </c>
    </row>
    <row r="41" spans="1:29" s="173" customFormat="1" ht="15" customHeight="1" x14ac:dyDescent="0.2">
      <c r="A41" s="102" t="s">
        <v>455</v>
      </c>
      <c r="B41" s="106" t="s">
        <v>456</v>
      </c>
      <c r="C41" s="175">
        <f t="shared" si="0"/>
        <v>0</v>
      </c>
      <c r="D41" s="175" t="s">
        <v>59</v>
      </c>
      <c r="E41" s="175">
        <f t="shared" si="1"/>
        <v>0</v>
      </c>
      <c r="F41" s="175">
        <f t="shared" si="2"/>
        <v>0</v>
      </c>
      <c r="G41" s="175" t="s">
        <v>342</v>
      </c>
      <c r="H41" s="175">
        <v>0</v>
      </c>
      <c r="I41" s="175" t="s">
        <v>59</v>
      </c>
      <c r="J41" s="272">
        <v>0</v>
      </c>
      <c r="K41" s="175" t="s">
        <v>59</v>
      </c>
      <c r="L41" s="175">
        <v>0</v>
      </c>
      <c r="M41" s="175" t="s">
        <v>59</v>
      </c>
      <c r="N41" s="175" t="s">
        <v>59</v>
      </c>
      <c r="O41" s="175" t="s">
        <v>59</v>
      </c>
      <c r="P41" s="175">
        <v>0</v>
      </c>
      <c r="Q41" s="175" t="s">
        <v>59</v>
      </c>
      <c r="R41" s="175" t="s">
        <v>59</v>
      </c>
      <c r="S41" s="175" t="s">
        <v>59</v>
      </c>
      <c r="T41" s="175">
        <v>0</v>
      </c>
      <c r="U41" s="175" t="s">
        <v>59</v>
      </c>
      <c r="V41" s="175" t="s">
        <v>59</v>
      </c>
      <c r="W41" s="175" t="s">
        <v>59</v>
      </c>
      <c r="X41" s="175">
        <v>0</v>
      </c>
      <c r="Y41" s="175" t="s">
        <v>59</v>
      </c>
      <c r="Z41" s="175" t="s">
        <v>59</v>
      </c>
      <c r="AA41" s="175" t="s">
        <v>59</v>
      </c>
      <c r="AB41" s="175">
        <f>H41+L41+P41+T41+X41</f>
        <v>0</v>
      </c>
      <c r="AC41" s="272">
        <v>0</v>
      </c>
    </row>
    <row r="42" spans="1:29" s="173" customFormat="1" ht="15" customHeight="1" x14ac:dyDescent="0.2">
      <c r="A42" s="102" t="s">
        <v>457</v>
      </c>
      <c r="B42" s="106" t="s">
        <v>458</v>
      </c>
      <c r="C42" s="175">
        <f t="shared" si="0"/>
        <v>0</v>
      </c>
      <c r="D42" s="175" t="s">
        <v>59</v>
      </c>
      <c r="E42" s="175">
        <f t="shared" si="1"/>
        <v>0</v>
      </c>
      <c r="F42" s="175">
        <f t="shared" si="2"/>
        <v>0</v>
      </c>
      <c r="G42" s="175" t="s">
        <v>342</v>
      </c>
      <c r="H42" s="175">
        <v>0</v>
      </c>
      <c r="I42" s="175" t="s">
        <v>59</v>
      </c>
      <c r="J42" s="272">
        <v>0</v>
      </c>
      <c r="K42" s="175" t="s">
        <v>59</v>
      </c>
      <c r="L42" s="175">
        <v>0</v>
      </c>
      <c r="M42" s="175" t="s">
        <v>59</v>
      </c>
      <c r="N42" s="175" t="s">
        <v>59</v>
      </c>
      <c r="O42" s="175" t="s">
        <v>59</v>
      </c>
      <c r="P42" s="175">
        <v>0</v>
      </c>
      <c r="Q42" s="175" t="s">
        <v>59</v>
      </c>
      <c r="R42" s="175" t="s">
        <v>59</v>
      </c>
      <c r="S42" s="175" t="s">
        <v>59</v>
      </c>
      <c r="T42" s="175">
        <v>0</v>
      </c>
      <c r="U42" s="175" t="s">
        <v>59</v>
      </c>
      <c r="V42" s="175" t="s">
        <v>59</v>
      </c>
      <c r="W42" s="175" t="s">
        <v>59</v>
      </c>
      <c r="X42" s="175">
        <v>0</v>
      </c>
      <c r="Y42" s="175" t="s">
        <v>59</v>
      </c>
      <c r="Z42" s="175" t="s">
        <v>59</v>
      </c>
      <c r="AA42" s="175" t="s">
        <v>59</v>
      </c>
      <c r="AB42" s="175">
        <f>IFERROR(H42+L42+P42+T42+X42,)</f>
        <v>0</v>
      </c>
      <c r="AC42" s="272">
        <v>0</v>
      </c>
    </row>
    <row r="43" spans="1:29" s="173" customFormat="1" ht="15" customHeight="1" x14ac:dyDescent="0.2">
      <c r="A43" s="108" t="s">
        <v>459</v>
      </c>
      <c r="B43" s="106" t="s">
        <v>460</v>
      </c>
      <c r="C43" s="175">
        <f t="shared" si="0"/>
        <v>0</v>
      </c>
      <c r="D43" s="175" t="s">
        <v>59</v>
      </c>
      <c r="E43" s="175">
        <f t="shared" si="1"/>
        <v>0</v>
      </c>
      <c r="F43" s="175">
        <f t="shared" si="2"/>
        <v>0</v>
      </c>
      <c r="G43" s="175" t="s">
        <v>342</v>
      </c>
      <c r="H43" s="175">
        <v>0</v>
      </c>
      <c r="I43" s="175" t="s">
        <v>59</v>
      </c>
      <c r="J43" s="272">
        <v>0</v>
      </c>
      <c r="K43" s="175" t="s">
        <v>59</v>
      </c>
      <c r="L43" s="175">
        <v>0</v>
      </c>
      <c r="M43" s="175" t="s">
        <v>59</v>
      </c>
      <c r="N43" s="175" t="s">
        <v>59</v>
      </c>
      <c r="O43" s="175" t="s">
        <v>59</v>
      </c>
      <c r="P43" s="175">
        <v>0</v>
      </c>
      <c r="Q43" s="175" t="s">
        <v>59</v>
      </c>
      <c r="R43" s="175" t="s">
        <v>59</v>
      </c>
      <c r="S43" s="175" t="s">
        <v>59</v>
      </c>
      <c r="T43" s="175">
        <v>0</v>
      </c>
      <c r="U43" s="175" t="s">
        <v>59</v>
      </c>
      <c r="V43" s="175" t="s">
        <v>59</v>
      </c>
      <c r="W43" s="175" t="s">
        <v>59</v>
      </c>
      <c r="X43" s="175">
        <v>0</v>
      </c>
      <c r="Y43" s="175" t="s">
        <v>59</v>
      </c>
      <c r="Z43" s="175" t="s">
        <v>59</v>
      </c>
      <c r="AA43" s="175" t="s">
        <v>59</v>
      </c>
      <c r="AB43" s="175">
        <f>IFERROR(H43+L43+P43+T43+X43,)</f>
        <v>0</v>
      </c>
      <c r="AC43" s="272">
        <v>0</v>
      </c>
    </row>
    <row r="44" spans="1:29" ht="30.95" customHeight="1" x14ac:dyDescent="0.2">
      <c r="A44" s="102" t="s">
        <v>23</v>
      </c>
      <c r="B44" s="103" t="s">
        <v>461</v>
      </c>
      <c r="C44" s="175"/>
      <c r="D44" s="175"/>
      <c r="E44" s="175"/>
      <c r="F44" s="175"/>
      <c r="G44" s="175"/>
      <c r="H44" s="175"/>
      <c r="I44" s="175"/>
      <c r="J44" s="272">
        <v>0</v>
      </c>
      <c r="K44" s="175"/>
      <c r="L44" s="175"/>
      <c r="M44" s="175"/>
      <c r="N44" s="175"/>
      <c r="O44" s="175"/>
      <c r="P44" s="175"/>
      <c r="Q44" s="175"/>
      <c r="R44" s="175"/>
      <c r="S44" s="175"/>
      <c r="T44" s="175"/>
      <c r="U44" s="175"/>
      <c r="V44" s="175"/>
      <c r="W44" s="175"/>
      <c r="X44" s="175"/>
      <c r="Y44" s="175"/>
      <c r="Z44" s="175"/>
      <c r="AA44" s="175"/>
      <c r="AB44" s="175"/>
      <c r="AC44" s="272">
        <v>0</v>
      </c>
    </row>
    <row r="45" spans="1:29" s="173" customFormat="1" ht="15" customHeight="1" x14ac:dyDescent="0.2">
      <c r="A45" s="102" t="s">
        <v>462</v>
      </c>
      <c r="B45" s="106" t="s">
        <v>463</v>
      </c>
      <c r="C45" s="175">
        <f t="shared" ref="C45:C52" si="3">AB45</f>
        <v>0</v>
      </c>
      <c r="D45" s="175" t="s">
        <v>59</v>
      </c>
      <c r="E45" s="175">
        <f t="shared" ref="E45:E52" si="4">C45</f>
        <v>0</v>
      </c>
      <c r="F45" s="175">
        <f t="shared" ref="F45:F52" si="5">E45</f>
        <v>0</v>
      </c>
      <c r="G45" s="175" t="s">
        <v>342</v>
      </c>
      <c r="H45" s="175">
        <v>0</v>
      </c>
      <c r="I45" s="175" t="s">
        <v>59</v>
      </c>
      <c r="J45" s="272">
        <v>0</v>
      </c>
      <c r="K45" s="175" t="s">
        <v>59</v>
      </c>
      <c r="L45" s="175">
        <v>0</v>
      </c>
      <c r="M45" s="175" t="s">
        <v>59</v>
      </c>
      <c r="N45" s="175" t="s">
        <v>59</v>
      </c>
      <c r="O45" s="175" t="s">
        <v>59</v>
      </c>
      <c r="P45" s="175">
        <v>0</v>
      </c>
      <c r="Q45" s="175" t="s">
        <v>59</v>
      </c>
      <c r="R45" s="175" t="s">
        <v>59</v>
      </c>
      <c r="S45" s="175" t="s">
        <v>59</v>
      </c>
      <c r="T45" s="175">
        <v>0</v>
      </c>
      <c r="U45" s="175" t="s">
        <v>59</v>
      </c>
      <c r="V45" s="175" t="s">
        <v>59</v>
      </c>
      <c r="W45" s="175" t="s">
        <v>59</v>
      </c>
      <c r="X45" s="175">
        <v>0</v>
      </c>
      <c r="Y45" s="175" t="s">
        <v>59</v>
      </c>
      <c r="Z45" s="175" t="s">
        <v>59</v>
      </c>
      <c r="AA45" s="175" t="s">
        <v>59</v>
      </c>
      <c r="AB45" s="175">
        <f t="shared" ref="AB45:AB52" si="6">H45+L45+P45+T45+X45</f>
        <v>0</v>
      </c>
      <c r="AC45" s="272">
        <v>0</v>
      </c>
    </row>
    <row r="46" spans="1:29" s="173" customFormat="1" ht="30.95" customHeight="1" x14ac:dyDescent="0.2">
      <c r="A46" s="102" t="s">
        <v>464</v>
      </c>
      <c r="B46" s="106" t="s">
        <v>448</v>
      </c>
      <c r="C46" s="175">
        <f t="shared" si="3"/>
        <v>0.4</v>
      </c>
      <c r="D46" s="175" t="s">
        <v>59</v>
      </c>
      <c r="E46" s="175">
        <f t="shared" si="4"/>
        <v>0.4</v>
      </c>
      <c r="F46" s="175">
        <f t="shared" si="5"/>
        <v>0.4</v>
      </c>
      <c r="G46" s="175" t="s">
        <v>342</v>
      </c>
      <c r="H46" s="175">
        <v>0.4</v>
      </c>
      <c r="I46" s="175" t="s">
        <v>59</v>
      </c>
      <c r="J46" s="272">
        <v>0.4</v>
      </c>
      <c r="K46" s="175" t="s">
        <v>59</v>
      </c>
      <c r="L46" s="175">
        <v>0</v>
      </c>
      <c r="M46" s="175" t="s">
        <v>59</v>
      </c>
      <c r="N46" s="175" t="s">
        <v>59</v>
      </c>
      <c r="O46" s="175" t="s">
        <v>59</v>
      </c>
      <c r="P46" s="175">
        <v>0</v>
      </c>
      <c r="Q46" s="175" t="s">
        <v>59</v>
      </c>
      <c r="R46" s="175" t="s">
        <v>59</v>
      </c>
      <c r="S46" s="175" t="s">
        <v>59</v>
      </c>
      <c r="T46" s="175">
        <v>0</v>
      </c>
      <c r="U46" s="175" t="s">
        <v>59</v>
      </c>
      <c r="V46" s="175" t="s">
        <v>59</v>
      </c>
      <c r="W46" s="175" t="s">
        <v>59</v>
      </c>
      <c r="X46" s="175">
        <v>0</v>
      </c>
      <c r="Y46" s="175" t="s">
        <v>59</v>
      </c>
      <c r="Z46" s="175" t="s">
        <v>59</v>
      </c>
      <c r="AA46" s="175" t="s">
        <v>59</v>
      </c>
      <c r="AB46" s="175">
        <f t="shared" si="6"/>
        <v>0.4</v>
      </c>
      <c r="AC46" s="272">
        <v>0.4</v>
      </c>
    </row>
    <row r="47" spans="1:29" s="173" customFormat="1" ht="15" customHeight="1" x14ac:dyDescent="0.2">
      <c r="A47" s="102" t="s">
        <v>465</v>
      </c>
      <c r="B47" s="106" t="s">
        <v>450</v>
      </c>
      <c r="C47" s="175">
        <f t="shared" si="3"/>
        <v>0</v>
      </c>
      <c r="D47" s="175" t="s">
        <v>59</v>
      </c>
      <c r="E47" s="175">
        <f t="shared" si="4"/>
        <v>0</v>
      </c>
      <c r="F47" s="175">
        <f t="shared" si="5"/>
        <v>0</v>
      </c>
      <c r="G47" s="175" t="s">
        <v>342</v>
      </c>
      <c r="H47" s="175">
        <v>0</v>
      </c>
      <c r="I47" s="175" t="s">
        <v>59</v>
      </c>
      <c r="J47" s="272">
        <v>0</v>
      </c>
      <c r="K47" s="175" t="s">
        <v>59</v>
      </c>
      <c r="L47" s="175">
        <v>0</v>
      </c>
      <c r="M47" s="175" t="s">
        <v>59</v>
      </c>
      <c r="N47" s="175" t="s">
        <v>59</v>
      </c>
      <c r="O47" s="175" t="s">
        <v>59</v>
      </c>
      <c r="P47" s="175">
        <v>0</v>
      </c>
      <c r="Q47" s="175" t="s">
        <v>59</v>
      </c>
      <c r="R47" s="175" t="s">
        <v>59</v>
      </c>
      <c r="S47" s="175" t="s">
        <v>59</v>
      </c>
      <c r="T47" s="175">
        <v>0</v>
      </c>
      <c r="U47" s="175" t="s">
        <v>59</v>
      </c>
      <c r="V47" s="175" t="s">
        <v>59</v>
      </c>
      <c r="W47" s="175" t="s">
        <v>59</v>
      </c>
      <c r="X47" s="175">
        <v>0</v>
      </c>
      <c r="Y47" s="175" t="s">
        <v>59</v>
      </c>
      <c r="Z47" s="175" t="s">
        <v>59</v>
      </c>
      <c r="AA47" s="175" t="s">
        <v>59</v>
      </c>
      <c r="AB47" s="175">
        <f t="shared" si="6"/>
        <v>0</v>
      </c>
      <c r="AC47" s="272">
        <v>0</v>
      </c>
    </row>
    <row r="48" spans="1:29" s="173" customFormat="1" ht="30.95" customHeight="1" x14ac:dyDescent="0.2">
      <c r="A48" s="102" t="s">
        <v>466</v>
      </c>
      <c r="B48" s="106" t="s">
        <v>452</v>
      </c>
      <c r="C48" s="175">
        <f t="shared" si="3"/>
        <v>0</v>
      </c>
      <c r="D48" s="175" t="s">
        <v>59</v>
      </c>
      <c r="E48" s="175">
        <f t="shared" si="4"/>
        <v>0</v>
      </c>
      <c r="F48" s="175">
        <f t="shared" si="5"/>
        <v>0</v>
      </c>
      <c r="G48" s="175" t="s">
        <v>342</v>
      </c>
      <c r="H48" s="175">
        <v>0</v>
      </c>
      <c r="I48" s="175" t="s">
        <v>59</v>
      </c>
      <c r="J48" s="272">
        <v>0</v>
      </c>
      <c r="K48" s="175" t="s">
        <v>59</v>
      </c>
      <c r="L48" s="175">
        <v>0</v>
      </c>
      <c r="M48" s="175" t="s">
        <v>59</v>
      </c>
      <c r="N48" s="175" t="s">
        <v>59</v>
      </c>
      <c r="O48" s="175" t="s">
        <v>59</v>
      </c>
      <c r="P48" s="175">
        <v>0</v>
      </c>
      <c r="Q48" s="175" t="s">
        <v>59</v>
      </c>
      <c r="R48" s="175" t="s">
        <v>59</v>
      </c>
      <c r="S48" s="175" t="s">
        <v>59</v>
      </c>
      <c r="T48" s="175">
        <v>0</v>
      </c>
      <c r="U48" s="175" t="s">
        <v>59</v>
      </c>
      <c r="V48" s="175" t="s">
        <v>59</v>
      </c>
      <c r="W48" s="175" t="s">
        <v>59</v>
      </c>
      <c r="X48" s="175">
        <v>0</v>
      </c>
      <c r="Y48" s="175" t="s">
        <v>59</v>
      </c>
      <c r="Z48" s="175" t="s">
        <v>59</v>
      </c>
      <c r="AA48" s="175" t="s">
        <v>59</v>
      </c>
      <c r="AB48" s="175">
        <f t="shared" si="6"/>
        <v>0</v>
      </c>
      <c r="AC48" s="272">
        <v>0</v>
      </c>
    </row>
    <row r="49" spans="1:29" s="173" customFormat="1" ht="30.95" customHeight="1" x14ac:dyDescent="0.2">
      <c r="A49" s="102" t="s">
        <v>467</v>
      </c>
      <c r="B49" s="106" t="s">
        <v>454</v>
      </c>
      <c r="C49" s="175">
        <f t="shared" si="3"/>
        <v>0</v>
      </c>
      <c r="D49" s="175" t="s">
        <v>59</v>
      </c>
      <c r="E49" s="175">
        <f t="shared" si="4"/>
        <v>0</v>
      </c>
      <c r="F49" s="175">
        <f t="shared" si="5"/>
        <v>0</v>
      </c>
      <c r="G49" s="175" t="s">
        <v>342</v>
      </c>
      <c r="H49" s="175">
        <v>0</v>
      </c>
      <c r="I49" s="175" t="s">
        <v>59</v>
      </c>
      <c r="J49" s="272">
        <v>0</v>
      </c>
      <c r="K49" s="175" t="s">
        <v>59</v>
      </c>
      <c r="L49" s="175">
        <v>0</v>
      </c>
      <c r="M49" s="175" t="s">
        <v>59</v>
      </c>
      <c r="N49" s="175" t="s">
        <v>59</v>
      </c>
      <c r="O49" s="175" t="s">
        <v>59</v>
      </c>
      <c r="P49" s="175">
        <v>0</v>
      </c>
      <c r="Q49" s="175" t="s">
        <v>59</v>
      </c>
      <c r="R49" s="175" t="s">
        <v>59</v>
      </c>
      <c r="S49" s="175" t="s">
        <v>59</v>
      </c>
      <c r="T49" s="175">
        <v>0</v>
      </c>
      <c r="U49" s="175" t="s">
        <v>59</v>
      </c>
      <c r="V49" s="175" t="s">
        <v>59</v>
      </c>
      <c r="W49" s="175" t="s">
        <v>59</v>
      </c>
      <c r="X49" s="175">
        <v>0</v>
      </c>
      <c r="Y49" s="175" t="s">
        <v>59</v>
      </c>
      <c r="Z49" s="175" t="s">
        <v>59</v>
      </c>
      <c r="AA49" s="175" t="s">
        <v>59</v>
      </c>
      <c r="AB49" s="175">
        <f t="shared" si="6"/>
        <v>0</v>
      </c>
      <c r="AC49" s="272">
        <v>0</v>
      </c>
    </row>
    <row r="50" spans="1:29" s="173" customFormat="1" ht="15" customHeight="1" x14ac:dyDescent="0.2">
      <c r="A50" s="102" t="s">
        <v>468</v>
      </c>
      <c r="B50" s="106" t="s">
        <v>456</v>
      </c>
      <c r="C50" s="175">
        <f t="shared" si="3"/>
        <v>0</v>
      </c>
      <c r="D50" s="175" t="s">
        <v>59</v>
      </c>
      <c r="E50" s="175">
        <f t="shared" si="4"/>
        <v>0</v>
      </c>
      <c r="F50" s="175">
        <f t="shared" si="5"/>
        <v>0</v>
      </c>
      <c r="G50" s="175" t="s">
        <v>342</v>
      </c>
      <c r="H50" s="175">
        <v>0</v>
      </c>
      <c r="I50" s="175" t="s">
        <v>59</v>
      </c>
      <c r="J50" s="272">
        <v>0</v>
      </c>
      <c r="K50" s="175" t="s">
        <v>59</v>
      </c>
      <c r="L50" s="175">
        <v>0</v>
      </c>
      <c r="M50" s="175" t="s">
        <v>59</v>
      </c>
      <c r="N50" s="175" t="s">
        <v>59</v>
      </c>
      <c r="O50" s="175" t="s">
        <v>59</v>
      </c>
      <c r="P50" s="175">
        <v>0</v>
      </c>
      <c r="Q50" s="175" t="s">
        <v>59</v>
      </c>
      <c r="R50" s="175" t="s">
        <v>59</v>
      </c>
      <c r="S50" s="175" t="s">
        <v>59</v>
      </c>
      <c r="T50" s="175">
        <v>0</v>
      </c>
      <c r="U50" s="175" t="s">
        <v>59</v>
      </c>
      <c r="V50" s="175" t="s">
        <v>59</v>
      </c>
      <c r="W50" s="175" t="s">
        <v>59</v>
      </c>
      <c r="X50" s="175">
        <v>0</v>
      </c>
      <c r="Y50" s="175" t="s">
        <v>59</v>
      </c>
      <c r="Z50" s="175" t="s">
        <v>59</v>
      </c>
      <c r="AA50" s="175" t="s">
        <v>59</v>
      </c>
      <c r="AB50" s="175">
        <f t="shared" si="6"/>
        <v>0</v>
      </c>
      <c r="AC50" s="272">
        <v>0</v>
      </c>
    </row>
    <row r="51" spans="1:29" s="173" customFormat="1" ht="15" customHeight="1" x14ac:dyDescent="0.2">
      <c r="A51" s="102" t="s">
        <v>469</v>
      </c>
      <c r="B51" s="106" t="s">
        <v>458</v>
      </c>
      <c r="C51" s="175">
        <f t="shared" si="3"/>
        <v>0</v>
      </c>
      <c r="D51" s="175" t="s">
        <v>59</v>
      </c>
      <c r="E51" s="175">
        <f t="shared" si="4"/>
        <v>0</v>
      </c>
      <c r="F51" s="175">
        <f t="shared" si="5"/>
        <v>0</v>
      </c>
      <c r="G51" s="175" t="s">
        <v>342</v>
      </c>
      <c r="H51" s="175">
        <v>0</v>
      </c>
      <c r="I51" s="175" t="s">
        <v>59</v>
      </c>
      <c r="J51" s="272">
        <v>0</v>
      </c>
      <c r="K51" s="175" t="s">
        <v>59</v>
      </c>
      <c r="L51" s="175">
        <v>0</v>
      </c>
      <c r="M51" s="175" t="s">
        <v>59</v>
      </c>
      <c r="N51" s="175" t="s">
        <v>59</v>
      </c>
      <c r="O51" s="175" t="s">
        <v>59</v>
      </c>
      <c r="P51" s="175">
        <v>0</v>
      </c>
      <c r="Q51" s="175" t="s">
        <v>59</v>
      </c>
      <c r="R51" s="175" t="s">
        <v>59</v>
      </c>
      <c r="S51" s="175" t="s">
        <v>59</v>
      </c>
      <c r="T51" s="175">
        <v>0</v>
      </c>
      <c r="U51" s="175" t="s">
        <v>59</v>
      </c>
      <c r="V51" s="175" t="s">
        <v>59</v>
      </c>
      <c r="W51" s="175" t="s">
        <v>59</v>
      </c>
      <c r="X51" s="175">
        <v>0</v>
      </c>
      <c r="Y51" s="175" t="s">
        <v>59</v>
      </c>
      <c r="Z51" s="175" t="s">
        <v>59</v>
      </c>
      <c r="AA51" s="175" t="s">
        <v>59</v>
      </c>
      <c r="AB51" s="175">
        <f t="shared" si="6"/>
        <v>0</v>
      </c>
      <c r="AC51" s="272">
        <v>0</v>
      </c>
    </row>
    <row r="52" spans="1:29" s="173" customFormat="1" ht="15" customHeight="1" x14ac:dyDescent="0.2">
      <c r="A52" s="108" t="s">
        <v>470</v>
      </c>
      <c r="B52" s="106" t="s">
        <v>460</v>
      </c>
      <c r="C52" s="175">
        <f t="shared" si="3"/>
        <v>0</v>
      </c>
      <c r="D52" s="175" t="s">
        <v>59</v>
      </c>
      <c r="E52" s="175">
        <f t="shared" si="4"/>
        <v>0</v>
      </c>
      <c r="F52" s="175">
        <f t="shared" si="5"/>
        <v>0</v>
      </c>
      <c r="G52" s="175" t="s">
        <v>342</v>
      </c>
      <c r="H52" s="175">
        <v>0</v>
      </c>
      <c r="I52" s="175" t="s">
        <v>59</v>
      </c>
      <c r="J52" s="272">
        <v>0</v>
      </c>
      <c r="K52" s="175" t="s">
        <v>59</v>
      </c>
      <c r="L52" s="175">
        <v>0</v>
      </c>
      <c r="M52" s="175" t="s">
        <v>59</v>
      </c>
      <c r="N52" s="175" t="s">
        <v>59</v>
      </c>
      <c r="O52" s="175" t="s">
        <v>59</v>
      </c>
      <c r="P52" s="175">
        <v>0</v>
      </c>
      <c r="Q52" s="175" t="s">
        <v>59</v>
      </c>
      <c r="R52" s="175" t="s">
        <v>59</v>
      </c>
      <c r="S52" s="175" t="s">
        <v>59</v>
      </c>
      <c r="T52" s="175">
        <v>0</v>
      </c>
      <c r="U52" s="175" t="s">
        <v>59</v>
      </c>
      <c r="V52" s="175" t="s">
        <v>59</v>
      </c>
      <c r="W52" s="175" t="s">
        <v>59</v>
      </c>
      <c r="X52" s="175">
        <v>0</v>
      </c>
      <c r="Y52" s="175" t="s">
        <v>59</v>
      </c>
      <c r="Z52" s="175" t="s">
        <v>59</v>
      </c>
      <c r="AA52" s="175" t="s">
        <v>59</v>
      </c>
      <c r="AB52" s="175">
        <f t="shared" si="6"/>
        <v>0</v>
      </c>
      <c r="AC52" s="272">
        <v>0</v>
      </c>
    </row>
    <row r="53" spans="1:29" ht="30.95" customHeight="1" x14ac:dyDescent="0.2">
      <c r="A53" s="102" t="s">
        <v>26</v>
      </c>
      <c r="B53" s="103" t="s">
        <v>471</v>
      </c>
      <c r="C53" s="175"/>
      <c r="D53" s="175"/>
      <c r="E53" s="175"/>
      <c r="F53" s="175"/>
      <c r="G53" s="175"/>
      <c r="H53" s="175"/>
      <c r="I53" s="175"/>
      <c r="J53" s="272">
        <v>0</v>
      </c>
      <c r="K53" s="175"/>
      <c r="L53" s="175"/>
      <c r="M53" s="175"/>
      <c r="N53" s="175"/>
      <c r="O53" s="175"/>
      <c r="P53" s="175"/>
      <c r="Q53" s="175"/>
      <c r="R53" s="175"/>
      <c r="S53" s="175"/>
      <c r="T53" s="175"/>
      <c r="U53" s="175"/>
      <c r="V53" s="175"/>
      <c r="W53" s="175"/>
      <c r="X53" s="175"/>
      <c r="Y53" s="175"/>
      <c r="Z53" s="175"/>
      <c r="AA53" s="175"/>
      <c r="AB53" s="175"/>
      <c r="AC53" s="272">
        <v>0</v>
      </c>
    </row>
    <row r="54" spans="1:29" ht="15" customHeight="1" x14ac:dyDescent="0.2">
      <c r="A54" s="102" t="s">
        <v>472</v>
      </c>
      <c r="B54" s="106" t="s">
        <v>473</v>
      </c>
      <c r="C54" s="107">
        <f t="shared" ref="C54:C61" si="7">AB54</f>
        <v>4.5996800000000002</v>
      </c>
      <c r="D54" s="107" t="s">
        <v>59</v>
      </c>
      <c r="E54" s="107">
        <f t="shared" ref="E54:E61" si="8">C54</f>
        <v>4.5996800000000002</v>
      </c>
      <c r="F54" s="107">
        <f t="shared" ref="F54:F61" si="9">E54</f>
        <v>4.5996800000000002</v>
      </c>
      <c r="G54" s="107" t="s">
        <v>342</v>
      </c>
      <c r="H54" s="107">
        <v>4.5996800000000002</v>
      </c>
      <c r="I54" s="107" t="s">
        <v>59</v>
      </c>
      <c r="J54" s="275">
        <v>4.5996699999999997</v>
      </c>
      <c r="K54" s="107" t="s">
        <v>59</v>
      </c>
      <c r="L54" s="107">
        <v>0</v>
      </c>
      <c r="M54" s="107" t="s">
        <v>59</v>
      </c>
      <c r="N54" s="107" t="s">
        <v>59</v>
      </c>
      <c r="O54" s="107" t="s">
        <v>59</v>
      </c>
      <c r="P54" s="107">
        <v>0</v>
      </c>
      <c r="Q54" s="107" t="s">
        <v>59</v>
      </c>
      <c r="R54" s="107" t="s">
        <v>59</v>
      </c>
      <c r="S54" s="107" t="s">
        <v>59</v>
      </c>
      <c r="T54" s="107">
        <v>0</v>
      </c>
      <c r="U54" s="107" t="s">
        <v>59</v>
      </c>
      <c r="V54" s="107" t="s">
        <v>59</v>
      </c>
      <c r="W54" s="107" t="s">
        <v>59</v>
      </c>
      <c r="X54" s="107">
        <v>0</v>
      </c>
      <c r="Y54" s="107" t="s">
        <v>59</v>
      </c>
      <c r="Z54" s="107" t="s">
        <v>59</v>
      </c>
      <c r="AA54" s="107" t="s">
        <v>59</v>
      </c>
      <c r="AB54" s="107">
        <f t="shared" ref="AB54:AB60" si="10">H54+L54+P54+T54+X54</f>
        <v>4.5996800000000002</v>
      </c>
      <c r="AC54" s="275">
        <v>4.5996699999999997</v>
      </c>
    </row>
    <row r="55" spans="1:29" s="173" customFormat="1" ht="15" customHeight="1" x14ac:dyDescent="0.2">
      <c r="A55" s="102" t="s">
        <v>474</v>
      </c>
      <c r="B55" s="106" t="s">
        <v>475</v>
      </c>
      <c r="C55" s="175">
        <f t="shared" si="7"/>
        <v>0</v>
      </c>
      <c r="D55" s="175" t="s">
        <v>59</v>
      </c>
      <c r="E55" s="175">
        <f t="shared" si="8"/>
        <v>0</v>
      </c>
      <c r="F55" s="175">
        <f t="shared" si="9"/>
        <v>0</v>
      </c>
      <c r="G55" s="175" t="s">
        <v>342</v>
      </c>
      <c r="H55" s="175">
        <f>H45</f>
        <v>0</v>
      </c>
      <c r="I55" s="175" t="s">
        <v>59</v>
      </c>
      <c r="J55" s="272">
        <v>0</v>
      </c>
      <c r="K55" s="175" t="s">
        <v>59</v>
      </c>
      <c r="L55" s="175">
        <f>L45</f>
        <v>0</v>
      </c>
      <c r="M55" s="175" t="s">
        <v>59</v>
      </c>
      <c r="N55" s="175" t="s">
        <v>59</v>
      </c>
      <c r="O55" s="175" t="s">
        <v>59</v>
      </c>
      <c r="P55" s="175">
        <f>P45</f>
        <v>0</v>
      </c>
      <c r="Q55" s="175" t="s">
        <v>59</v>
      </c>
      <c r="R55" s="175" t="s">
        <v>59</v>
      </c>
      <c r="S55" s="175" t="s">
        <v>59</v>
      </c>
      <c r="T55" s="175">
        <f>T45</f>
        <v>0</v>
      </c>
      <c r="U55" s="175" t="s">
        <v>59</v>
      </c>
      <c r="V55" s="175" t="s">
        <v>59</v>
      </c>
      <c r="W55" s="175" t="s">
        <v>59</v>
      </c>
      <c r="X55" s="175">
        <f>X45</f>
        <v>0</v>
      </c>
      <c r="Y55" s="175" t="s">
        <v>59</v>
      </c>
      <c r="Z55" s="175" t="s">
        <v>59</v>
      </c>
      <c r="AA55" s="175" t="s">
        <v>59</v>
      </c>
      <c r="AB55" s="175">
        <f t="shared" si="10"/>
        <v>0</v>
      </c>
      <c r="AC55" s="272">
        <v>0</v>
      </c>
    </row>
    <row r="56" spans="1:29" s="173" customFormat="1" ht="15" customHeight="1" x14ac:dyDescent="0.2">
      <c r="A56" s="102" t="s">
        <v>476</v>
      </c>
      <c r="B56" s="106" t="s">
        <v>477</v>
      </c>
      <c r="C56" s="175">
        <f t="shared" si="7"/>
        <v>0.4</v>
      </c>
      <c r="D56" s="175" t="s">
        <v>59</v>
      </c>
      <c r="E56" s="175">
        <f t="shared" si="8"/>
        <v>0.4</v>
      </c>
      <c r="F56" s="175">
        <f t="shared" si="9"/>
        <v>0.4</v>
      </c>
      <c r="G56" s="175" t="s">
        <v>342</v>
      </c>
      <c r="H56" s="175">
        <f>H46</f>
        <v>0.4</v>
      </c>
      <c r="I56" s="175" t="s">
        <v>59</v>
      </c>
      <c r="J56" s="272">
        <v>0.4</v>
      </c>
      <c r="K56" s="175" t="s">
        <v>59</v>
      </c>
      <c r="L56" s="175">
        <f>L46</f>
        <v>0</v>
      </c>
      <c r="M56" s="175" t="s">
        <v>59</v>
      </c>
      <c r="N56" s="175" t="s">
        <v>59</v>
      </c>
      <c r="O56" s="175" t="s">
        <v>59</v>
      </c>
      <c r="P56" s="175">
        <f>P46</f>
        <v>0</v>
      </c>
      <c r="Q56" s="175" t="s">
        <v>59</v>
      </c>
      <c r="R56" s="175" t="s">
        <v>59</v>
      </c>
      <c r="S56" s="175" t="s">
        <v>59</v>
      </c>
      <c r="T56" s="175">
        <f>T46</f>
        <v>0</v>
      </c>
      <c r="U56" s="175" t="s">
        <v>59</v>
      </c>
      <c r="V56" s="175" t="s">
        <v>59</v>
      </c>
      <c r="W56" s="175" t="s">
        <v>59</v>
      </c>
      <c r="X56" s="175">
        <f>X46</f>
        <v>0</v>
      </c>
      <c r="Y56" s="175" t="s">
        <v>59</v>
      </c>
      <c r="Z56" s="175" t="s">
        <v>59</v>
      </c>
      <c r="AA56" s="175" t="s">
        <v>59</v>
      </c>
      <c r="AB56" s="175">
        <f t="shared" si="10"/>
        <v>0.4</v>
      </c>
      <c r="AC56" s="272">
        <v>0.4</v>
      </c>
    </row>
    <row r="57" spans="1:29" s="173" customFormat="1" ht="15" customHeight="1" x14ac:dyDescent="0.2">
      <c r="A57" s="102" t="s">
        <v>478</v>
      </c>
      <c r="B57" s="106" t="s">
        <v>479</v>
      </c>
      <c r="C57" s="175">
        <f t="shared" si="7"/>
        <v>0</v>
      </c>
      <c r="D57" s="175" t="s">
        <v>59</v>
      </c>
      <c r="E57" s="175">
        <f t="shared" si="8"/>
        <v>0</v>
      </c>
      <c r="F57" s="175">
        <f t="shared" si="9"/>
        <v>0</v>
      </c>
      <c r="G57" s="175" t="s">
        <v>342</v>
      </c>
      <c r="H57" s="175">
        <f>H47</f>
        <v>0</v>
      </c>
      <c r="I57" s="175" t="s">
        <v>59</v>
      </c>
      <c r="J57" s="272">
        <v>0</v>
      </c>
      <c r="K57" s="175" t="s">
        <v>59</v>
      </c>
      <c r="L57" s="175">
        <f>L47</f>
        <v>0</v>
      </c>
      <c r="M57" s="175" t="s">
        <v>59</v>
      </c>
      <c r="N57" s="175" t="s">
        <v>59</v>
      </c>
      <c r="O57" s="175" t="s">
        <v>59</v>
      </c>
      <c r="P57" s="175">
        <f>P47</f>
        <v>0</v>
      </c>
      <c r="Q57" s="175" t="s">
        <v>59</v>
      </c>
      <c r="R57" s="175" t="s">
        <v>59</v>
      </c>
      <c r="S57" s="175" t="s">
        <v>59</v>
      </c>
      <c r="T57" s="175">
        <f>T47</f>
        <v>0</v>
      </c>
      <c r="U57" s="175" t="s">
        <v>59</v>
      </c>
      <c r="V57" s="175" t="s">
        <v>59</v>
      </c>
      <c r="W57" s="175" t="s">
        <v>59</v>
      </c>
      <c r="X57" s="175">
        <f>X47</f>
        <v>0</v>
      </c>
      <c r="Y57" s="175" t="s">
        <v>59</v>
      </c>
      <c r="Z57" s="175" t="s">
        <v>59</v>
      </c>
      <c r="AA57" s="175" t="s">
        <v>59</v>
      </c>
      <c r="AB57" s="175">
        <f t="shared" si="10"/>
        <v>0</v>
      </c>
      <c r="AC57" s="272">
        <v>0</v>
      </c>
    </row>
    <row r="58" spans="1:29" s="173" customFormat="1" ht="15" customHeight="1" x14ac:dyDescent="0.2">
      <c r="A58" s="102" t="s">
        <v>480</v>
      </c>
      <c r="B58" s="106" t="s">
        <v>481</v>
      </c>
      <c r="C58" s="175">
        <f t="shared" si="7"/>
        <v>0</v>
      </c>
      <c r="D58" s="175" t="s">
        <v>59</v>
      </c>
      <c r="E58" s="175">
        <f t="shared" si="8"/>
        <v>0</v>
      </c>
      <c r="F58" s="175">
        <f t="shared" si="9"/>
        <v>0</v>
      </c>
      <c r="G58" s="175" t="s">
        <v>342</v>
      </c>
      <c r="H58" s="175">
        <f>H48+H49+H50</f>
        <v>0</v>
      </c>
      <c r="I58" s="175" t="s">
        <v>59</v>
      </c>
      <c r="J58" s="272">
        <v>0</v>
      </c>
      <c r="K58" s="175" t="s">
        <v>59</v>
      </c>
      <c r="L58" s="175">
        <f>L48+L49+L50</f>
        <v>0</v>
      </c>
      <c r="M58" s="175" t="s">
        <v>59</v>
      </c>
      <c r="N58" s="175" t="s">
        <v>59</v>
      </c>
      <c r="O58" s="175" t="s">
        <v>59</v>
      </c>
      <c r="P58" s="175">
        <f>P48+P49+P50</f>
        <v>0</v>
      </c>
      <c r="Q58" s="175" t="s">
        <v>59</v>
      </c>
      <c r="R58" s="175" t="s">
        <v>59</v>
      </c>
      <c r="S58" s="175" t="s">
        <v>59</v>
      </c>
      <c r="T58" s="175">
        <f>T48+T49+T50</f>
        <v>0</v>
      </c>
      <c r="U58" s="175" t="s">
        <v>59</v>
      </c>
      <c r="V58" s="175" t="s">
        <v>59</v>
      </c>
      <c r="W58" s="175" t="s">
        <v>59</v>
      </c>
      <c r="X58" s="175">
        <f>X48+X49+X50</f>
        <v>0</v>
      </c>
      <c r="Y58" s="175" t="s">
        <v>59</v>
      </c>
      <c r="Z58" s="175" t="s">
        <v>59</v>
      </c>
      <c r="AA58" s="175" t="s">
        <v>59</v>
      </c>
      <c r="AB58" s="175">
        <f t="shared" si="10"/>
        <v>0</v>
      </c>
      <c r="AC58" s="272">
        <v>0</v>
      </c>
    </row>
    <row r="59" spans="1:29" s="173" customFormat="1" ht="15" customHeight="1" x14ac:dyDescent="0.2">
      <c r="A59" s="102" t="s">
        <v>482</v>
      </c>
      <c r="B59" s="106" t="s">
        <v>458</v>
      </c>
      <c r="C59" s="175">
        <f t="shared" si="7"/>
        <v>0</v>
      </c>
      <c r="D59" s="175" t="s">
        <v>59</v>
      </c>
      <c r="E59" s="175">
        <f t="shared" si="8"/>
        <v>0</v>
      </c>
      <c r="F59" s="175">
        <f t="shared" si="9"/>
        <v>0</v>
      </c>
      <c r="G59" s="175" t="s">
        <v>342</v>
      </c>
      <c r="H59" s="175">
        <f>H51</f>
        <v>0</v>
      </c>
      <c r="I59" s="175" t="s">
        <v>59</v>
      </c>
      <c r="J59" s="272">
        <v>0</v>
      </c>
      <c r="K59" s="175" t="s">
        <v>59</v>
      </c>
      <c r="L59" s="175">
        <f>L51</f>
        <v>0</v>
      </c>
      <c r="M59" s="175" t="s">
        <v>59</v>
      </c>
      <c r="N59" s="175" t="s">
        <v>59</v>
      </c>
      <c r="O59" s="175" t="s">
        <v>59</v>
      </c>
      <c r="P59" s="175">
        <f>P51</f>
        <v>0</v>
      </c>
      <c r="Q59" s="175" t="s">
        <v>59</v>
      </c>
      <c r="R59" s="175" t="s">
        <v>59</v>
      </c>
      <c r="S59" s="175" t="s">
        <v>59</v>
      </c>
      <c r="T59" s="175">
        <f>T51</f>
        <v>0</v>
      </c>
      <c r="U59" s="175" t="s">
        <v>59</v>
      </c>
      <c r="V59" s="175" t="s">
        <v>59</v>
      </c>
      <c r="W59" s="175" t="s">
        <v>59</v>
      </c>
      <c r="X59" s="175">
        <f>X51</f>
        <v>0</v>
      </c>
      <c r="Y59" s="175" t="s">
        <v>59</v>
      </c>
      <c r="Z59" s="175" t="s">
        <v>59</v>
      </c>
      <c r="AA59" s="175" t="s">
        <v>59</v>
      </c>
      <c r="AB59" s="175">
        <f t="shared" si="10"/>
        <v>0</v>
      </c>
      <c r="AC59" s="272">
        <v>0</v>
      </c>
    </row>
    <row r="60" spans="1:29" s="173" customFormat="1" ht="15" customHeight="1" x14ac:dyDescent="0.2">
      <c r="A60" s="108" t="s">
        <v>483</v>
      </c>
      <c r="B60" s="106" t="s">
        <v>460</v>
      </c>
      <c r="C60" s="175">
        <f t="shared" si="7"/>
        <v>0</v>
      </c>
      <c r="D60" s="175" t="s">
        <v>59</v>
      </c>
      <c r="E60" s="175">
        <f t="shared" si="8"/>
        <v>0</v>
      </c>
      <c r="F60" s="175">
        <f t="shared" si="9"/>
        <v>0</v>
      </c>
      <c r="G60" s="175" t="s">
        <v>342</v>
      </c>
      <c r="H60" s="175">
        <f>H52</f>
        <v>0</v>
      </c>
      <c r="I60" s="175" t="s">
        <v>59</v>
      </c>
      <c r="J60" s="272">
        <v>0</v>
      </c>
      <c r="K60" s="175" t="s">
        <v>59</v>
      </c>
      <c r="L60" s="175">
        <f>L52</f>
        <v>0</v>
      </c>
      <c r="M60" s="175" t="s">
        <v>59</v>
      </c>
      <c r="N60" s="175" t="s">
        <v>59</v>
      </c>
      <c r="O60" s="175" t="s">
        <v>59</v>
      </c>
      <c r="P60" s="175">
        <f>P52</f>
        <v>0</v>
      </c>
      <c r="Q60" s="175" t="s">
        <v>59</v>
      </c>
      <c r="R60" s="175" t="s">
        <v>59</v>
      </c>
      <c r="S60" s="175" t="s">
        <v>59</v>
      </c>
      <c r="T60" s="175">
        <f>T52</f>
        <v>0</v>
      </c>
      <c r="U60" s="175" t="s">
        <v>59</v>
      </c>
      <c r="V60" s="175" t="s">
        <v>59</v>
      </c>
      <c r="W60" s="175" t="s">
        <v>59</v>
      </c>
      <c r="X60" s="175">
        <f>X52</f>
        <v>0</v>
      </c>
      <c r="Y60" s="175" t="s">
        <v>59</v>
      </c>
      <c r="Z60" s="175" t="s">
        <v>59</v>
      </c>
      <c r="AA60" s="175" t="s">
        <v>59</v>
      </c>
      <c r="AB60" s="175">
        <f t="shared" si="10"/>
        <v>0</v>
      </c>
      <c r="AC60" s="272">
        <v>0</v>
      </c>
    </row>
    <row r="61" spans="1:29" s="173" customFormat="1" ht="47.1" customHeight="1" x14ac:dyDescent="0.2">
      <c r="A61" s="102" t="s">
        <v>29</v>
      </c>
      <c r="B61" s="106" t="s">
        <v>484</v>
      </c>
      <c r="C61" s="175" t="str">
        <f t="shared" si="7"/>
        <v>нд</v>
      </c>
      <c r="D61" s="175" t="s">
        <v>59</v>
      </c>
      <c r="E61" s="175" t="str">
        <f t="shared" si="8"/>
        <v>нд</v>
      </c>
      <c r="F61" s="175" t="str">
        <f t="shared" si="9"/>
        <v>нд</v>
      </c>
      <c r="G61" s="175" t="s">
        <v>342</v>
      </c>
      <c r="H61" s="175">
        <v>0</v>
      </c>
      <c r="I61" s="175" t="s">
        <v>59</v>
      </c>
      <c r="J61" s="272">
        <v>0</v>
      </c>
      <c r="K61" s="175" t="s">
        <v>59</v>
      </c>
      <c r="L61" s="175">
        <v>0</v>
      </c>
      <c r="M61" s="175" t="s">
        <v>59</v>
      </c>
      <c r="N61" s="175" t="s">
        <v>59</v>
      </c>
      <c r="O61" s="175" t="s">
        <v>59</v>
      </c>
      <c r="P61" s="175">
        <v>0</v>
      </c>
      <c r="Q61" s="175" t="s">
        <v>59</v>
      </c>
      <c r="R61" s="175" t="s">
        <v>59</v>
      </c>
      <c r="S61" s="175" t="s">
        <v>59</v>
      </c>
      <c r="T61" s="175">
        <v>0</v>
      </c>
      <c r="U61" s="175" t="s">
        <v>59</v>
      </c>
      <c r="V61" s="175" t="s">
        <v>59</v>
      </c>
      <c r="W61" s="175" t="s">
        <v>59</v>
      </c>
      <c r="X61" s="175">
        <v>0</v>
      </c>
      <c r="Y61" s="175" t="s">
        <v>59</v>
      </c>
      <c r="Z61" s="175" t="s">
        <v>59</v>
      </c>
      <c r="AA61" s="175" t="s">
        <v>59</v>
      </c>
      <c r="AB61" s="175" t="s">
        <v>59</v>
      </c>
      <c r="AC61" s="272">
        <v>0</v>
      </c>
    </row>
    <row r="62" spans="1:29" s="173" customFormat="1" ht="15" customHeight="1" x14ac:dyDescent="0.2">
      <c r="A62" s="102" t="s">
        <v>32</v>
      </c>
      <c r="B62" s="103" t="s">
        <v>485</v>
      </c>
      <c r="C62" s="175"/>
      <c r="D62" s="175"/>
      <c r="E62" s="175"/>
      <c r="F62" s="175"/>
      <c r="G62" s="175"/>
      <c r="H62" s="175"/>
      <c r="I62" s="175"/>
      <c r="J62" s="272">
        <v>0</v>
      </c>
      <c r="K62" s="175"/>
      <c r="L62" s="175"/>
      <c r="M62" s="175"/>
      <c r="N62" s="175"/>
      <c r="O62" s="175"/>
      <c r="P62" s="175"/>
      <c r="Q62" s="175"/>
      <c r="R62" s="175"/>
      <c r="S62" s="175"/>
      <c r="T62" s="175"/>
      <c r="U62" s="175"/>
      <c r="V62" s="175"/>
      <c r="W62" s="175"/>
      <c r="X62" s="175"/>
      <c r="Y62" s="175"/>
      <c r="Z62" s="175"/>
      <c r="AA62" s="175"/>
      <c r="AB62" s="175"/>
      <c r="AC62" s="272">
        <v>0</v>
      </c>
    </row>
    <row r="63" spans="1:29" s="173" customFormat="1" ht="15" customHeight="1" x14ac:dyDescent="0.2">
      <c r="A63" s="102" t="s">
        <v>486</v>
      </c>
      <c r="B63" s="106" t="s">
        <v>463</v>
      </c>
      <c r="C63" s="175">
        <f t="shared" ref="C63:C68" si="11">AB63</f>
        <v>0</v>
      </c>
      <c r="D63" s="175" t="s">
        <v>59</v>
      </c>
      <c r="E63" s="175">
        <f t="shared" ref="E63:E68" si="12">C63</f>
        <v>0</v>
      </c>
      <c r="F63" s="175">
        <f t="shared" ref="F63:F68" si="13">E63</f>
        <v>0</v>
      </c>
      <c r="G63" s="175" t="s">
        <v>342</v>
      </c>
      <c r="H63" s="175">
        <v>0</v>
      </c>
      <c r="I63" s="175" t="s">
        <v>59</v>
      </c>
      <c r="J63" s="272">
        <v>0</v>
      </c>
      <c r="K63" s="175" t="s">
        <v>59</v>
      </c>
      <c r="L63" s="175">
        <v>0</v>
      </c>
      <c r="M63" s="175" t="s">
        <v>59</v>
      </c>
      <c r="N63" s="175" t="s">
        <v>59</v>
      </c>
      <c r="O63" s="175" t="s">
        <v>59</v>
      </c>
      <c r="P63" s="175">
        <v>0</v>
      </c>
      <c r="Q63" s="175" t="s">
        <v>59</v>
      </c>
      <c r="R63" s="175" t="s">
        <v>59</v>
      </c>
      <c r="S63" s="175" t="s">
        <v>59</v>
      </c>
      <c r="T63" s="175">
        <v>0</v>
      </c>
      <c r="U63" s="175" t="s">
        <v>59</v>
      </c>
      <c r="V63" s="175" t="s">
        <v>59</v>
      </c>
      <c r="W63" s="175" t="s">
        <v>59</v>
      </c>
      <c r="X63" s="175">
        <v>0</v>
      </c>
      <c r="Y63" s="175" t="s">
        <v>59</v>
      </c>
      <c r="Z63" s="175" t="s">
        <v>59</v>
      </c>
      <c r="AA63" s="175" t="s">
        <v>59</v>
      </c>
      <c r="AB63" s="175">
        <f t="shared" ref="AB63:AB68" si="14">H63+L63+P63+T63+X63</f>
        <v>0</v>
      </c>
      <c r="AC63" s="272">
        <v>0</v>
      </c>
    </row>
    <row r="64" spans="1:29" s="173" customFormat="1" ht="30.95" customHeight="1" x14ac:dyDescent="0.2">
      <c r="A64" s="102" t="s">
        <v>487</v>
      </c>
      <c r="B64" s="106" t="s">
        <v>448</v>
      </c>
      <c r="C64" s="175">
        <f t="shared" si="11"/>
        <v>0.4</v>
      </c>
      <c r="D64" s="175" t="s">
        <v>59</v>
      </c>
      <c r="E64" s="175">
        <f t="shared" si="12"/>
        <v>0.4</v>
      </c>
      <c r="F64" s="175">
        <f t="shared" si="13"/>
        <v>0.4</v>
      </c>
      <c r="G64" s="175" t="s">
        <v>342</v>
      </c>
      <c r="H64" s="175">
        <v>0.4</v>
      </c>
      <c r="I64" s="175" t="s">
        <v>59</v>
      </c>
      <c r="J64" s="272">
        <v>0.4</v>
      </c>
      <c r="K64" s="175" t="s">
        <v>59</v>
      </c>
      <c r="L64" s="175">
        <v>0</v>
      </c>
      <c r="M64" s="175" t="s">
        <v>59</v>
      </c>
      <c r="N64" s="175" t="s">
        <v>59</v>
      </c>
      <c r="O64" s="175" t="s">
        <v>59</v>
      </c>
      <c r="P64" s="175">
        <v>0</v>
      </c>
      <c r="Q64" s="175" t="s">
        <v>59</v>
      </c>
      <c r="R64" s="175" t="s">
        <v>59</v>
      </c>
      <c r="S64" s="175" t="s">
        <v>59</v>
      </c>
      <c r="T64" s="175">
        <v>0</v>
      </c>
      <c r="U64" s="175" t="s">
        <v>59</v>
      </c>
      <c r="V64" s="175" t="s">
        <v>59</v>
      </c>
      <c r="W64" s="175" t="s">
        <v>59</v>
      </c>
      <c r="X64" s="175">
        <v>0</v>
      </c>
      <c r="Y64" s="175" t="s">
        <v>59</v>
      </c>
      <c r="Z64" s="175" t="s">
        <v>59</v>
      </c>
      <c r="AA64" s="175" t="s">
        <v>59</v>
      </c>
      <c r="AB64" s="175">
        <f t="shared" si="14"/>
        <v>0.4</v>
      </c>
      <c r="AC64" s="272">
        <v>0.4</v>
      </c>
    </row>
    <row r="65" spans="1:29" s="173" customFormat="1" ht="15" customHeight="1" x14ac:dyDescent="0.2">
      <c r="A65" s="102" t="s">
        <v>488</v>
      </c>
      <c r="B65" s="106" t="s">
        <v>450</v>
      </c>
      <c r="C65" s="175">
        <f t="shared" si="11"/>
        <v>0</v>
      </c>
      <c r="D65" s="175" t="s">
        <v>59</v>
      </c>
      <c r="E65" s="175">
        <f t="shared" si="12"/>
        <v>0</v>
      </c>
      <c r="F65" s="175">
        <f t="shared" si="13"/>
        <v>0</v>
      </c>
      <c r="G65" s="175" t="s">
        <v>342</v>
      </c>
      <c r="H65" s="175">
        <v>0</v>
      </c>
      <c r="I65" s="175" t="s">
        <v>59</v>
      </c>
      <c r="J65" s="272">
        <v>0</v>
      </c>
      <c r="K65" s="175" t="s">
        <v>59</v>
      </c>
      <c r="L65" s="175">
        <v>0</v>
      </c>
      <c r="M65" s="175" t="s">
        <v>59</v>
      </c>
      <c r="N65" s="175" t="s">
        <v>59</v>
      </c>
      <c r="O65" s="175" t="s">
        <v>59</v>
      </c>
      <c r="P65" s="175">
        <v>0</v>
      </c>
      <c r="Q65" s="175" t="s">
        <v>59</v>
      </c>
      <c r="R65" s="175" t="s">
        <v>59</v>
      </c>
      <c r="S65" s="175" t="s">
        <v>59</v>
      </c>
      <c r="T65" s="175">
        <v>0</v>
      </c>
      <c r="U65" s="175" t="s">
        <v>59</v>
      </c>
      <c r="V65" s="175" t="s">
        <v>59</v>
      </c>
      <c r="W65" s="175" t="s">
        <v>59</v>
      </c>
      <c r="X65" s="175">
        <v>0</v>
      </c>
      <c r="Y65" s="175" t="s">
        <v>59</v>
      </c>
      <c r="Z65" s="175" t="s">
        <v>59</v>
      </c>
      <c r="AA65" s="175" t="s">
        <v>59</v>
      </c>
      <c r="AB65" s="175">
        <f t="shared" si="14"/>
        <v>0</v>
      </c>
      <c r="AC65" s="272">
        <v>0</v>
      </c>
    </row>
    <row r="66" spans="1:29" s="173" customFormat="1" ht="15" customHeight="1" x14ac:dyDescent="0.2">
      <c r="A66" s="102" t="s">
        <v>489</v>
      </c>
      <c r="B66" s="106" t="s">
        <v>490</v>
      </c>
      <c r="C66" s="175">
        <f t="shared" si="11"/>
        <v>0</v>
      </c>
      <c r="D66" s="175" t="s">
        <v>59</v>
      </c>
      <c r="E66" s="175">
        <f t="shared" si="12"/>
        <v>0</v>
      </c>
      <c r="F66" s="175">
        <f t="shared" si="13"/>
        <v>0</v>
      </c>
      <c r="G66" s="175" t="s">
        <v>342</v>
      </c>
      <c r="H66" s="175">
        <v>0</v>
      </c>
      <c r="I66" s="175" t="s">
        <v>59</v>
      </c>
      <c r="J66" s="272">
        <v>0</v>
      </c>
      <c r="K66" s="175" t="s">
        <v>59</v>
      </c>
      <c r="L66" s="175">
        <v>0</v>
      </c>
      <c r="M66" s="175" t="s">
        <v>59</v>
      </c>
      <c r="N66" s="175" t="s">
        <v>59</v>
      </c>
      <c r="O66" s="175" t="s">
        <v>59</v>
      </c>
      <c r="P66" s="175">
        <v>0</v>
      </c>
      <c r="Q66" s="175" t="s">
        <v>59</v>
      </c>
      <c r="R66" s="175" t="s">
        <v>59</v>
      </c>
      <c r="S66" s="175" t="s">
        <v>59</v>
      </c>
      <c r="T66" s="175">
        <v>0</v>
      </c>
      <c r="U66" s="175" t="s">
        <v>59</v>
      </c>
      <c r="V66" s="175" t="s">
        <v>59</v>
      </c>
      <c r="W66" s="175" t="s">
        <v>59</v>
      </c>
      <c r="X66" s="175">
        <v>0</v>
      </c>
      <c r="Y66" s="175" t="s">
        <v>59</v>
      </c>
      <c r="Z66" s="175" t="s">
        <v>59</v>
      </c>
      <c r="AA66" s="175" t="s">
        <v>59</v>
      </c>
      <c r="AB66" s="175">
        <f t="shared" si="14"/>
        <v>0</v>
      </c>
      <c r="AC66" s="272">
        <v>0</v>
      </c>
    </row>
    <row r="67" spans="1:29" s="173" customFormat="1" ht="15" customHeight="1" x14ac:dyDescent="0.2">
      <c r="A67" s="102" t="s">
        <v>491</v>
      </c>
      <c r="B67" s="106" t="s">
        <v>458</v>
      </c>
      <c r="C67" s="175">
        <f t="shared" si="11"/>
        <v>0</v>
      </c>
      <c r="D67" s="175" t="s">
        <v>59</v>
      </c>
      <c r="E67" s="175">
        <f t="shared" si="12"/>
        <v>0</v>
      </c>
      <c r="F67" s="175">
        <f t="shared" si="13"/>
        <v>0</v>
      </c>
      <c r="G67" s="175" t="s">
        <v>342</v>
      </c>
      <c r="H67" s="175">
        <v>0</v>
      </c>
      <c r="I67" s="175" t="s">
        <v>59</v>
      </c>
      <c r="J67" s="272">
        <v>0</v>
      </c>
      <c r="K67" s="175" t="s">
        <v>59</v>
      </c>
      <c r="L67" s="175">
        <v>0</v>
      </c>
      <c r="M67" s="175" t="s">
        <v>59</v>
      </c>
      <c r="N67" s="175" t="s">
        <v>59</v>
      </c>
      <c r="O67" s="175" t="s">
        <v>59</v>
      </c>
      <c r="P67" s="175">
        <v>0</v>
      </c>
      <c r="Q67" s="175" t="s">
        <v>59</v>
      </c>
      <c r="R67" s="175" t="s">
        <v>59</v>
      </c>
      <c r="S67" s="175" t="s">
        <v>59</v>
      </c>
      <c r="T67" s="175">
        <v>0</v>
      </c>
      <c r="U67" s="175" t="s">
        <v>59</v>
      </c>
      <c r="V67" s="175" t="s">
        <v>59</v>
      </c>
      <c r="W67" s="175" t="s">
        <v>59</v>
      </c>
      <c r="X67" s="175">
        <v>0</v>
      </c>
      <c r="Y67" s="175" t="s">
        <v>59</v>
      </c>
      <c r="Z67" s="175" t="s">
        <v>59</v>
      </c>
      <c r="AA67" s="175" t="s">
        <v>59</v>
      </c>
      <c r="AB67" s="175">
        <f t="shared" si="14"/>
        <v>0</v>
      </c>
      <c r="AC67" s="272">
        <v>0</v>
      </c>
    </row>
    <row r="68" spans="1:29" s="173" customFormat="1" ht="15" customHeight="1" x14ac:dyDescent="0.2">
      <c r="A68" s="108" t="s">
        <v>492</v>
      </c>
      <c r="B68" s="106" t="s">
        <v>460</v>
      </c>
      <c r="C68" s="175">
        <f t="shared" si="11"/>
        <v>0</v>
      </c>
      <c r="D68" s="175" t="s">
        <v>59</v>
      </c>
      <c r="E68" s="175">
        <f t="shared" si="12"/>
        <v>0</v>
      </c>
      <c r="F68" s="175">
        <f t="shared" si="13"/>
        <v>0</v>
      </c>
      <c r="G68" s="175" t="s">
        <v>342</v>
      </c>
      <c r="H68" s="175">
        <v>0</v>
      </c>
      <c r="I68" s="175" t="s">
        <v>59</v>
      </c>
      <c r="J68" s="272">
        <v>0</v>
      </c>
      <c r="K68" s="175" t="s">
        <v>59</v>
      </c>
      <c r="L68" s="175">
        <v>0</v>
      </c>
      <c r="M68" s="175" t="s">
        <v>59</v>
      </c>
      <c r="N68" s="175" t="s">
        <v>59</v>
      </c>
      <c r="O68" s="175" t="s">
        <v>59</v>
      </c>
      <c r="P68" s="175">
        <v>0</v>
      </c>
      <c r="Q68" s="175" t="s">
        <v>59</v>
      </c>
      <c r="R68" s="175" t="s">
        <v>59</v>
      </c>
      <c r="S68" s="175" t="s">
        <v>59</v>
      </c>
      <c r="T68" s="175">
        <v>0</v>
      </c>
      <c r="U68" s="175" t="s">
        <v>59</v>
      </c>
      <c r="V68" s="175" t="s">
        <v>59</v>
      </c>
      <c r="W68" s="175" t="s">
        <v>59</v>
      </c>
      <c r="X68" s="175">
        <v>0</v>
      </c>
      <c r="Y68" s="175" t="s">
        <v>59</v>
      </c>
      <c r="Z68" s="175" t="s">
        <v>59</v>
      </c>
      <c r="AA68" s="175" t="s">
        <v>59</v>
      </c>
      <c r="AB68" s="175">
        <f t="shared" si="14"/>
        <v>0</v>
      </c>
      <c r="AC68" s="272">
        <v>0</v>
      </c>
    </row>
    <row r="69" spans="1:29" ht="11.1" customHeight="1" x14ac:dyDescent="0.2"/>
    <row r="70" spans="1:29" ht="11.45" customHeight="1" x14ac:dyDescent="0.2"/>
    <row r="71" spans="1:29" ht="11.45" customHeight="1" x14ac:dyDescent="0.2"/>
    <row r="72" spans="1:29" ht="11.45" customHeight="1" x14ac:dyDescent="0.2"/>
    <row r="73" spans="1:29" ht="11.45" customHeight="1" x14ac:dyDescent="0.2"/>
    <row r="74" spans="1:29" ht="11.45" customHeight="1" x14ac:dyDescent="0.2"/>
    <row r="75" spans="1:29" ht="11.45" customHeight="1" x14ac:dyDescent="0.2"/>
    <row r="76" spans="1:29" ht="11.45" customHeight="1" x14ac:dyDescent="0.2"/>
    <row r="77" spans="1:29" ht="11.45" customHeight="1" x14ac:dyDescent="0.2"/>
    <row r="78" spans="1:29" ht="11.45" customHeight="1" x14ac:dyDescent="0.2"/>
    <row r="79" spans="1:29" ht="11.45" customHeight="1" x14ac:dyDescent="0.2"/>
    <row r="80" spans="1:29" ht="11.45" customHeight="1" x14ac:dyDescent="0.2"/>
  </sheetData>
  <mergeCells count="30">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s>
  <pageMargins left="0.39370078740157483" right="0.39370078740157483" top="0.78740157480314965" bottom="0.39370078740157483" header="0.31496062992125978" footer="0.31496062992125978"/>
  <pageSetup paperSize="8" scale="30"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27"/>
  <sheetViews>
    <sheetView view="pageBreakPreview" topLeftCell="F1" zoomScale="85" zoomScaleSheetLayoutView="85" workbookViewId="0">
      <selection activeCell="A5" sqref="A5:AV5"/>
    </sheetView>
  </sheetViews>
  <sheetFormatPr defaultRowHeight="15" x14ac:dyDescent="0.25"/>
  <cols>
    <col min="1" max="1" width="6.140625" style="176" customWidth="1"/>
    <col min="2" max="2" width="23.140625" style="176" customWidth="1"/>
    <col min="3" max="3" width="13.85546875" style="176" customWidth="1"/>
    <col min="4" max="4" width="15.140625" style="176" customWidth="1"/>
    <col min="5" max="12" width="7.7109375" style="176" customWidth="1"/>
    <col min="13" max="15" width="10.7109375" style="176" customWidth="1"/>
    <col min="16" max="17" width="13.42578125" style="176" customWidth="1"/>
    <col min="18" max="18" width="17" style="176" customWidth="1"/>
    <col min="19" max="20" width="9.7109375" style="176" customWidth="1"/>
    <col min="21" max="21" width="11.42578125" style="176" customWidth="1"/>
    <col min="22" max="22" width="12.7109375" style="176" customWidth="1"/>
    <col min="23" max="25" width="10.7109375" style="176" customWidth="1"/>
    <col min="26" max="26" width="7.7109375" style="176" customWidth="1"/>
    <col min="27" max="30" width="10.7109375" style="176" customWidth="1"/>
    <col min="31" max="31" width="15.85546875" style="176" customWidth="1"/>
    <col min="32" max="32" width="11.7109375" style="176" customWidth="1"/>
    <col min="33" max="33" width="11.5703125" style="176" customWidth="1"/>
    <col min="34" max="35" width="9.7109375" style="176" customWidth="1"/>
    <col min="36" max="36" width="11.7109375" style="176" customWidth="1"/>
    <col min="37" max="37" width="12" style="176" customWidth="1"/>
    <col min="38" max="38" width="12.28515625" style="176" customWidth="1"/>
    <col min="39" max="41" width="9.7109375" style="176" customWidth="1"/>
    <col min="42" max="42" width="12.42578125" style="176" customWidth="1"/>
    <col min="43" max="43" width="12" style="176" customWidth="1"/>
    <col min="44" max="44" width="14.140625" style="176" customWidth="1"/>
    <col min="45" max="46" width="13.28515625" style="176" customWidth="1"/>
    <col min="47" max="47" width="10.7109375" style="176" customWidth="1"/>
    <col min="48" max="48" width="15.7109375" style="176" customWidth="1"/>
    <col min="49" max="50" width="9.140625" style="176" customWidth="1"/>
    <col min="51" max="16384" width="9.140625" style="176"/>
  </cols>
  <sheetData>
    <row r="1" spans="1:48" ht="18.75" customHeight="1" x14ac:dyDescent="0.25">
      <c r="AV1" s="19" t="s">
        <v>0</v>
      </c>
    </row>
    <row r="2" spans="1:48" ht="18.75" customHeight="1" x14ac:dyDescent="0.3">
      <c r="AV2" s="7" t="s">
        <v>1</v>
      </c>
    </row>
    <row r="3" spans="1:48" ht="18.75" customHeight="1" x14ac:dyDescent="0.3">
      <c r="AV3" s="7" t="s">
        <v>2</v>
      </c>
    </row>
    <row r="4" spans="1:48" ht="18.75" customHeight="1" x14ac:dyDescent="0.3">
      <c r="AV4" s="7"/>
    </row>
    <row r="5" spans="1:48" ht="18.75" customHeight="1" x14ac:dyDescent="0.25">
      <c r="A5" s="187" t="str">
        <f>'1. паспорт местоположение'!A5:C5</f>
        <v>Год раскрытия информации: 2026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customHeight="1" x14ac:dyDescent="0.3">
      <c r="AV6" s="7"/>
    </row>
    <row r="7" spans="1:48" ht="18.75" customHeight="1" x14ac:dyDescent="0.25">
      <c r="A7" s="192" t="s">
        <v>3</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customHeight="1" x14ac:dyDescent="0.25">
      <c r="A8" s="192"/>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x14ac:dyDescent="0.25">
      <c r="A9" s="190" t="str">
        <f>'6.1. Паспорт сетевой график'!A9:J9</f>
        <v>АО "ССК"</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customHeight="1" x14ac:dyDescent="0.25">
      <c r="A10" s="181" t="s">
        <v>5</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customHeight="1" x14ac:dyDescent="0.25">
      <c r="A11" s="192"/>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x14ac:dyDescent="0.25">
      <c r="A12" s="190" t="str">
        <f>'5. анализ эконом эфф'!A12:AR12</f>
        <v>P_0120</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customHeight="1" x14ac:dyDescent="0.25">
      <c r="A13" s="181"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customHeight="1" x14ac:dyDescent="0.25">
      <c r="A14" s="196"/>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x14ac:dyDescent="0.25">
      <c r="A15" s="190" t="str">
        <f>'6.1. Паспорт сетевой график'!A15:J15</f>
        <v>Реконструкция КТП КИН 746/400 кВА с заменой КТП (КТП 6/0,4/400 кВА) Красноярский район Самарская область.</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customHeight="1" x14ac:dyDescent="0.25">
      <c r="A16" s="181" t="s">
        <v>9</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50" x14ac:dyDescent="0.25">
      <c r="A17" s="211"/>
      <c r="B17" s="260"/>
      <c r="C17" s="260"/>
      <c r="D17" s="260"/>
      <c r="E17" s="260"/>
      <c r="F17" s="260"/>
      <c r="G17" s="260"/>
      <c r="H17" s="260"/>
      <c r="I17" s="260"/>
      <c r="J17" s="260"/>
      <c r="K17" s="260"/>
      <c r="L17" s="260"/>
      <c r="M17" s="260"/>
      <c r="N17" s="260"/>
      <c r="O17" s="260"/>
      <c r="P17" s="260"/>
      <c r="Q17" s="260"/>
      <c r="R17" s="260"/>
      <c r="S17" s="260"/>
      <c r="T17" s="260"/>
      <c r="U17" s="260"/>
      <c r="V17" s="260"/>
      <c r="W17" s="260"/>
      <c r="X17" s="260"/>
      <c r="Y17" s="260"/>
      <c r="Z17" s="260"/>
      <c r="AA17" s="260"/>
      <c r="AB17" s="260"/>
      <c r="AC17" s="260"/>
      <c r="AD17" s="260"/>
      <c r="AE17" s="260"/>
      <c r="AF17" s="260"/>
      <c r="AG17" s="260"/>
      <c r="AH17" s="260"/>
      <c r="AI17" s="260"/>
      <c r="AJ17" s="260"/>
      <c r="AK17" s="260"/>
      <c r="AL17" s="260"/>
      <c r="AM17" s="260"/>
      <c r="AN17" s="260"/>
      <c r="AO17" s="260"/>
      <c r="AP17" s="260"/>
      <c r="AQ17" s="260"/>
      <c r="AR17" s="260"/>
      <c r="AS17" s="260"/>
      <c r="AT17" s="260"/>
      <c r="AU17" s="260"/>
      <c r="AV17" s="260"/>
    </row>
    <row r="18" spans="1:50" ht="14.25" customHeight="1" x14ac:dyDescent="0.25">
      <c r="A18" s="211"/>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c r="AS18" s="260"/>
      <c r="AT18" s="260"/>
      <c r="AU18" s="260"/>
      <c r="AV18" s="260"/>
    </row>
    <row r="19" spans="1:50" x14ac:dyDescent="0.25">
      <c r="A19" s="211"/>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c r="AB19" s="260"/>
      <c r="AC19" s="260"/>
      <c r="AD19" s="260"/>
      <c r="AE19" s="260"/>
      <c r="AF19" s="260"/>
      <c r="AG19" s="260"/>
      <c r="AH19" s="260"/>
      <c r="AI19" s="260"/>
      <c r="AJ19" s="260"/>
      <c r="AK19" s="260"/>
      <c r="AL19" s="260"/>
      <c r="AM19" s="260"/>
      <c r="AN19" s="260"/>
      <c r="AO19" s="260"/>
      <c r="AP19" s="260"/>
      <c r="AQ19" s="260"/>
      <c r="AR19" s="260"/>
      <c r="AS19" s="260"/>
      <c r="AT19" s="260"/>
      <c r="AU19" s="260"/>
      <c r="AV19" s="260"/>
    </row>
    <row r="20" spans="1:50" x14ac:dyDescent="0.25">
      <c r="A20" s="211"/>
      <c r="B20" s="260"/>
      <c r="C20" s="260"/>
      <c r="D20" s="260"/>
      <c r="E20" s="260"/>
      <c r="F20" s="260"/>
      <c r="G20" s="260"/>
      <c r="H20" s="260"/>
      <c r="I20" s="260"/>
      <c r="J20" s="260"/>
      <c r="K20" s="260"/>
      <c r="L20" s="260"/>
      <c r="M20" s="260"/>
      <c r="N20" s="260"/>
      <c r="O20" s="260"/>
      <c r="P20" s="260"/>
      <c r="Q20" s="260"/>
      <c r="R20" s="260"/>
      <c r="S20" s="260"/>
      <c r="T20" s="260"/>
      <c r="U20" s="260"/>
      <c r="V20" s="260"/>
      <c r="W20" s="260"/>
      <c r="X20" s="260"/>
      <c r="Y20" s="260"/>
      <c r="Z20" s="260"/>
      <c r="AA20" s="260"/>
      <c r="AB20" s="260"/>
      <c r="AC20" s="260"/>
      <c r="AD20" s="260"/>
      <c r="AE20" s="260"/>
      <c r="AF20" s="260"/>
      <c r="AG20" s="260"/>
      <c r="AH20" s="260"/>
      <c r="AI20" s="260"/>
      <c r="AJ20" s="260"/>
      <c r="AK20" s="260"/>
      <c r="AL20" s="260"/>
      <c r="AM20" s="260"/>
      <c r="AN20" s="260"/>
      <c r="AO20" s="260"/>
      <c r="AP20" s="260"/>
      <c r="AQ20" s="260"/>
      <c r="AR20" s="260"/>
      <c r="AS20" s="260"/>
      <c r="AT20" s="260"/>
      <c r="AU20" s="260"/>
      <c r="AV20" s="260"/>
    </row>
    <row r="21" spans="1:50" x14ac:dyDescent="0.25">
      <c r="A21" s="264" t="s">
        <v>493</v>
      </c>
      <c r="B21" s="206"/>
      <c r="C21" s="206"/>
      <c r="D21" s="206"/>
      <c r="E21" s="206"/>
      <c r="F21" s="206"/>
      <c r="G21" s="206"/>
      <c r="H21" s="206"/>
      <c r="I21" s="206"/>
      <c r="J21" s="206"/>
      <c r="K21" s="206"/>
      <c r="L21" s="206"/>
      <c r="M21" s="206"/>
      <c r="N21" s="206"/>
      <c r="O21" s="206"/>
      <c r="P21" s="206"/>
      <c r="Q21" s="206"/>
      <c r="R21" s="206"/>
      <c r="S21" s="206"/>
      <c r="T21" s="206"/>
      <c r="U21" s="206"/>
      <c r="V21" s="206"/>
      <c r="W21" s="206"/>
      <c r="X21" s="206"/>
      <c r="Y21" s="206"/>
      <c r="Z21" s="206"/>
      <c r="AA21" s="206"/>
      <c r="AB21" s="206"/>
      <c r="AC21" s="206"/>
      <c r="AD21" s="206"/>
      <c r="AE21" s="206"/>
      <c r="AF21" s="206"/>
      <c r="AG21" s="206"/>
      <c r="AH21" s="206"/>
      <c r="AI21" s="206"/>
      <c r="AJ21" s="206"/>
      <c r="AK21" s="206"/>
      <c r="AL21" s="206"/>
      <c r="AM21" s="206"/>
      <c r="AN21" s="206"/>
      <c r="AO21" s="206"/>
      <c r="AP21" s="206"/>
      <c r="AQ21" s="206"/>
      <c r="AR21" s="206"/>
      <c r="AS21" s="206"/>
      <c r="AT21" s="206"/>
      <c r="AU21" s="206"/>
      <c r="AV21" s="206"/>
    </row>
    <row r="22" spans="1:50" s="80" customFormat="1" ht="35.1" customHeight="1" x14ac:dyDescent="0.25">
      <c r="A22" s="261" t="s">
        <v>494</v>
      </c>
      <c r="B22" s="261" t="s">
        <v>495</v>
      </c>
      <c r="C22" s="261" t="s">
        <v>496</v>
      </c>
      <c r="D22" s="261" t="s">
        <v>497</v>
      </c>
      <c r="E22" s="261" t="s">
        <v>498</v>
      </c>
      <c r="F22" s="252"/>
      <c r="G22" s="252"/>
      <c r="H22" s="252"/>
      <c r="I22" s="252"/>
      <c r="J22" s="252"/>
      <c r="K22" s="252"/>
      <c r="L22" s="252"/>
      <c r="M22" s="251"/>
      <c r="N22" s="261" t="s">
        <v>499</v>
      </c>
      <c r="O22" s="261" t="s">
        <v>500</v>
      </c>
      <c r="P22" s="261" t="s">
        <v>501</v>
      </c>
      <c r="Q22" s="261" t="s">
        <v>502</v>
      </c>
      <c r="R22" s="261" t="s">
        <v>503</v>
      </c>
      <c r="S22" s="261" t="s">
        <v>504</v>
      </c>
      <c r="T22" s="261" t="s">
        <v>505</v>
      </c>
      <c r="U22" s="251"/>
      <c r="V22" s="261" t="s">
        <v>506</v>
      </c>
      <c r="W22" s="261" t="s">
        <v>507</v>
      </c>
      <c r="X22" s="261" t="s">
        <v>508</v>
      </c>
      <c r="Y22" s="261" t="s">
        <v>509</v>
      </c>
      <c r="Z22" s="261" t="s">
        <v>510</v>
      </c>
      <c r="AA22" s="261" t="s">
        <v>511</v>
      </c>
      <c r="AB22" s="261" t="s">
        <v>512</v>
      </c>
      <c r="AC22" s="261" t="s">
        <v>513</v>
      </c>
      <c r="AD22" s="261" t="s">
        <v>514</v>
      </c>
      <c r="AE22" s="261" t="s">
        <v>515</v>
      </c>
      <c r="AF22" s="261" t="s">
        <v>516</v>
      </c>
      <c r="AG22" s="261" t="s">
        <v>517</v>
      </c>
      <c r="AH22" s="252"/>
      <c r="AI22" s="252"/>
      <c r="AJ22" s="252"/>
      <c r="AK22" s="252"/>
      <c r="AL22" s="251"/>
      <c r="AM22" s="261" t="s">
        <v>518</v>
      </c>
      <c r="AN22" s="252"/>
      <c r="AO22" s="252"/>
      <c r="AP22" s="251"/>
      <c r="AQ22" s="261" t="s">
        <v>519</v>
      </c>
      <c r="AR22" s="251"/>
      <c r="AS22" s="261" t="s">
        <v>520</v>
      </c>
      <c r="AT22" s="261" t="s">
        <v>521</v>
      </c>
      <c r="AU22" s="261" t="s">
        <v>522</v>
      </c>
      <c r="AV22" s="261" t="s">
        <v>523</v>
      </c>
      <c r="AW22" s="261" t="s">
        <v>524</v>
      </c>
    </row>
    <row r="23" spans="1:50" s="80" customFormat="1" ht="60" customHeight="1" x14ac:dyDescent="0.25">
      <c r="A23" s="248"/>
      <c r="B23" s="248"/>
      <c r="C23" s="248"/>
      <c r="D23" s="248"/>
      <c r="E23" s="261" t="s">
        <v>525</v>
      </c>
      <c r="F23" s="261" t="s">
        <v>475</v>
      </c>
      <c r="G23" s="261" t="s">
        <v>477</v>
      </c>
      <c r="H23" s="261" t="s">
        <v>479</v>
      </c>
      <c r="I23" s="261" t="s">
        <v>526</v>
      </c>
      <c r="J23" s="261" t="s">
        <v>527</v>
      </c>
      <c r="K23" s="261" t="s">
        <v>528</v>
      </c>
      <c r="L23" s="262" t="s">
        <v>458</v>
      </c>
      <c r="M23" s="262" t="s">
        <v>460</v>
      </c>
      <c r="N23" s="248"/>
      <c r="O23" s="248"/>
      <c r="P23" s="248"/>
      <c r="Q23" s="248"/>
      <c r="R23" s="248"/>
      <c r="S23" s="248"/>
      <c r="T23" s="261" t="s">
        <v>337</v>
      </c>
      <c r="U23" s="261" t="s">
        <v>529</v>
      </c>
      <c r="V23" s="248"/>
      <c r="W23" s="248"/>
      <c r="X23" s="248"/>
      <c r="Y23" s="248"/>
      <c r="Z23" s="248"/>
      <c r="AA23" s="248"/>
      <c r="AB23" s="248"/>
      <c r="AC23" s="248"/>
      <c r="AD23" s="248"/>
      <c r="AE23" s="248"/>
      <c r="AF23" s="248"/>
      <c r="AG23" s="261" t="s">
        <v>530</v>
      </c>
      <c r="AH23" s="251"/>
      <c r="AI23" s="261" t="s">
        <v>531</v>
      </c>
      <c r="AJ23" s="251"/>
      <c r="AK23" s="261" t="s">
        <v>532</v>
      </c>
      <c r="AL23" s="261" t="s">
        <v>533</v>
      </c>
      <c r="AM23" s="261" t="s">
        <v>534</v>
      </c>
      <c r="AN23" s="261" t="s">
        <v>535</v>
      </c>
      <c r="AO23" s="261" t="s">
        <v>536</v>
      </c>
      <c r="AP23" s="261" t="s">
        <v>537</v>
      </c>
      <c r="AQ23" s="261" t="s">
        <v>538</v>
      </c>
      <c r="AR23" s="261" t="s">
        <v>529</v>
      </c>
      <c r="AS23" s="248"/>
      <c r="AT23" s="248"/>
      <c r="AU23" s="248"/>
      <c r="AV23" s="248"/>
      <c r="AW23" s="248"/>
    </row>
    <row r="24" spans="1:50" s="80" customFormat="1" ht="60" customHeight="1" x14ac:dyDescent="0.25">
      <c r="A24" s="249"/>
      <c r="B24" s="249"/>
      <c r="C24" s="249"/>
      <c r="D24" s="249"/>
      <c r="E24" s="249"/>
      <c r="F24" s="249"/>
      <c r="G24" s="249"/>
      <c r="H24" s="249"/>
      <c r="I24" s="249"/>
      <c r="J24" s="249"/>
      <c r="K24" s="249"/>
      <c r="L24" s="263"/>
      <c r="M24" s="263"/>
      <c r="N24" s="249"/>
      <c r="O24" s="249"/>
      <c r="P24" s="249"/>
      <c r="Q24" s="249"/>
      <c r="R24" s="249"/>
      <c r="S24" s="249"/>
      <c r="T24" s="249"/>
      <c r="U24" s="249"/>
      <c r="V24" s="249"/>
      <c r="W24" s="249"/>
      <c r="X24" s="249"/>
      <c r="Y24" s="249"/>
      <c r="Z24" s="249"/>
      <c r="AA24" s="249"/>
      <c r="AB24" s="249"/>
      <c r="AC24" s="249"/>
      <c r="AD24" s="249"/>
      <c r="AE24" s="249"/>
      <c r="AF24" s="249"/>
      <c r="AG24" s="177" t="s">
        <v>539</v>
      </c>
      <c r="AH24" s="177" t="s">
        <v>540</v>
      </c>
      <c r="AI24" s="177" t="s">
        <v>337</v>
      </c>
      <c r="AJ24" s="177" t="s">
        <v>529</v>
      </c>
      <c r="AK24" s="249"/>
      <c r="AL24" s="249"/>
      <c r="AM24" s="249"/>
      <c r="AN24" s="249"/>
      <c r="AO24" s="249"/>
      <c r="AP24" s="249"/>
      <c r="AQ24" s="249"/>
      <c r="AR24" s="249"/>
      <c r="AS24" s="249"/>
      <c r="AT24" s="249"/>
      <c r="AU24" s="249"/>
      <c r="AV24" s="249"/>
      <c r="AW24" s="249"/>
    </row>
    <row r="25" spans="1:50" s="80" customFormat="1" ht="15.95" customHeight="1" x14ac:dyDescent="0.25">
      <c r="A25" s="81" t="s">
        <v>14</v>
      </c>
      <c r="B25" s="81" t="s">
        <v>17</v>
      </c>
      <c r="C25" s="81" t="s">
        <v>23</v>
      </c>
      <c r="D25" s="81" t="s">
        <v>26</v>
      </c>
      <c r="E25" s="81" t="s">
        <v>29</v>
      </c>
      <c r="F25" s="81" t="s">
        <v>32</v>
      </c>
      <c r="G25" s="81" t="s">
        <v>34</v>
      </c>
      <c r="H25" s="81" t="s">
        <v>36</v>
      </c>
      <c r="I25" s="81" t="s">
        <v>38</v>
      </c>
      <c r="J25" s="81">
        <f t="shared" ref="J25:AW25" si="0">I25+1</f>
        <v>11</v>
      </c>
      <c r="K25" s="81">
        <f t="shared" si="0"/>
        <v>12</v>
      </c>
      <c r="L25" s="81">
        <f t="shared" si="0"/>
        <v>13</v>
      </c>
      <c r="M25" s="81">
        <f t="shared" si="0"/>
        <v>14</v>
      </c>
      <c r="N25" s="81">
        <f t="shared" si="0"/>
        <v>15</v>
      </c>
      <c r="O25" s="81">
        <f t="shared" si="0"/>
        <v>16</v>
      </c>
      <c r="P25" s="81">
        <f t="shared" si="0"/>
        <v>17</v>
      </c>
      <c r="Q25" s="81">
        <f t="shared" si="0"/>
        <v>18</v>
      </c>
      <c r="R25" s="81">
        <f t="shared" si="0"/>
        <v>19</v>
      </c>
      <c r="S25" s="81">
        <f t="shared" si="0"/>
        <v>20</v>
      </c>
      <c r="T25" s="81">
        <f t="shared" si="0"/>
        <v>21</v>
      </c>
      <c r="U25" s="81">
        <f t="shared" si="0"/>
        <v>22</v>
      </c>
      <c r="V25" s="81">
        <f t="shared" si="0"/>
        <v>23</v>
      </c>
      <c r="W25" s="81">
        <f t="shared" si="0"/>
        <v>24</v>
      </c>
      <c r="X25" s="81">
        <f t="shared" si="0"/>
        <v>25</v>
      </c>
      <c r="Y25" s="81">
        <f t="shared" si="0"/>
        <v>26</v>
      </c>
      <c r="Z25" s="81">
        <f t="shared" si="0"/>
        <v>27</v>
      </c>
      <c r="AA25" s="81">
        <f t="shared" si="0"/>
        <v>28</v>
      </c>
      <c r="AB25" s="81">
        <f t="shared" si="0"/>
        <v>29</v>
      </c>
      <c r="AC25" s="81">
        <f t="shared" si="0"/>
        <v>30</v>
      </c>
      <c r="AD25" s="81">
        <f t="shared" si="0"/>
        <v>31</v>
      </c>
      <c r="AE25" s="81">
        <f t="shared" si="0"/>
        <v>32</v>
      </c>
      <c r="AF25" s="81">
        <f t="shared" si="0"/>
        <v>33</v>
      </c>
      <c r="AG25" s="81">
        <f t="shared" si="0"/>
        <v>34</v>
      </c>
      <c r="AH25" s="81">
        <f t="shared" si="0"/>
        <v>35</v>
      </c>
      <c r="AI25" s="81">
        <f t="shared" si="0"/>
        <v>36</v>
      </c>
      <c r="AJ25" s="81">
        <f t="shared" si="0"/>
        <v>37</v>
      </c>
      <c r="AK25" s="81">
        <f t="shared" si="0"/>
        <v>38</v>
      </c>
      <c r="AL25" s="81">
        <f t="shared" si="0"/>
        <v>39</v>
      </c>
      <c r="AM25" s="81">
        <f t="shared" si="0"/>
        <v>40</v>
      </c>
      <c r="AN25" s="81">
        <f t="shared" si="0"/>
        <v>41</v>
      </c>
      <c r="AO25" s="81">
        <f t="shared" si="0"/>
        <v>42</v>
      </c>
      <c r="AP25" s="81">
        <f t="shared" si="0"/>
        <v>43</v>
      </c>
      <c r="AQ25" s="81">
        <f t="shared" si="0"/>
        <v>44</v>
      </c>
      <c r="AR25" s="81">
        <f t="shared" si="0"/>
        <v>45</v>
      </c>
      <c r="AS25" s="81">
        <f t="shared" si="0"/>
        <v>46</v>
      </c>
      <c r="AT25" s="81">
        <f t="shared" si="0"/>
        <v>47</v>
      </c>
      <c r="AU25" s="81">
        <f t="shared" si="0"/>
        <v>48</v>
      </c>
      <c r="AV25" s="81">
        <f t="shared" si="0"/>
        <v>49</v>
      </c>
      <c r="AW25" s="81">
        <f t="shared" si="0"/>
        <v>50</v>
      </c>
    </row>
    <row r="26" spans="1:50" ht="183" customHeight="1" x14ac:dyDescent="0.25">
      <c r="A26" s="154">
        <v>1</v>
      </c>
      <c r="B26" s="155" t="s">
        <v>328</v>
      </c>
      <c r="C26" s="155" t="s">
        <v>541</v>
      </c>
      <c r="D26" s="156">
        <v>46022</v>
      </c>
      <c r="E26" s="154">
        <v>1</v>
      </c>
      <c r="F26" s="157">
        <v>0</v>
      </c>
      <c r="G26" s="157">
        <v>0.4</v>
      </c>
      <c r="H26" s="157">
        <v>0</v>
      </c>
      <c r="I26" s="157">
        <v>0</v>
      </c>
      <c r="J26" s="157">
        <v>0</v>
      </c>
      <c r="K26" s="157">
        <v>0</v>
      </c>
      <c r="L26" s="157">
        <v>0</v>
      </c>
      <c r="M26" s="155" t="s">
        <v>542</v>
      </c>
      <c r="N26" s="84" t="s">
        <v>542</v>
      </c>
      <c r="O26" s="85" t="s">
        <v>543</v>
      </c>
      <c r="P26" s="84"/>
      <c r="Q26" s="86">
        <f>444636/1000/1.2</f>
        <v>370.53000000000003</v>
      </c>
      <c r="R26" s="84" t="s">
        <v>544</v>
      </c>
      <c r="S26" s="86">
        <f>444636/1000/1.2</f>
        <v>370.53000000000003</v>
      </c>
      <c r="T26" s="87" t="s">
        <v>545</v>
      </c>
      <c r="U26" s="87" t="s">
        <v>545</v>
      </c>
      <c r="V26" s="88">
        <v>1</v>
      </c>
      <c r="W26" s="88">
        <v>1</v>
      </c>
      <c r="X26" s="89" t="s">
        <v>546</v>
      </c>
      <c r="Y26" s="86">
        <f>444636/1000/1.2</f>
        <v>370.53000000000003</v>
      </c>
      <c r="Z26" s="84" t="s">
        <v>342</v>
      </c>
      <c r="AA26" s="84" t="s">
        <v>342</v>
      </c>
      <c r="AB26" s="84" t="s">
        <v>342</v>
      </c>
      <c r="AC26" s="86">
        <f>444636/1000/1.2</f>
        <v>370.53000000000003</v>
      </c>
      <c r="AD26" s="89" t="s">
        <v>546</v>
      </c>
      <c r="AE26" s="86">
        <f>444636/1000</f>
        <v>444.63600000000002</v>
      </c>
      <c r="AF26" s="90"/>
      <c r="AG26" s="88" t="s">
        <v>547</v>
      </c>
      <c r="AH26" s="84" t="s">
        <v>547</v>
      </c>
      <c r="AI26" s="91" t="s">
        <v>547</v>
      </c>
      <c r="AJ26" s="91" t="s">
        <v>547</v>
      </c>
      <c r="AK26" s="91" t="s">
        <v>547</v>
      </c>
      <c r="AL26" s="91" t="s">
        <v>547</v>
      </c>
      <c r="AM26" s="89" t="s">
        <v>548</v>
      </c>
      <c r="AN26" s="84" t="s">
        <v>547</v>
      </c>
      <c r="AO26" s="91" t="s">
        <v>547</v>
      </c>
      <c r="AP26" s="84" t="s">
        <v>547</v>
      </c>
      <c r="AQ26" s="91">
        <v>44804</v>
      </c>
      <c r="AR26" s="91">
        <v>44804</v>
      </c>
      <c r="AS26" s="91">
        <v>44804</v>
      </c>
      <c r="AT26" s="91">
        <v>44804</v>
      </c>
      <c r="AU26" s="92">
        <v>45275</v>
      </c>
      <c r="AV26" s="92"/>
      <c r="AW26" s="84"/>
      <c r="AX26" s="84"/>
    </row>
    <row r="27" spans="1:50" ht="157.5" customHeight="1" x14ac:dyDescent="0.25">
      <c r="A27" s="154">
        <v>2</v>
      </c>
      <c r="B27" s="155" t="s">
        <v>328</v>
      </c>
      <c r="C27" s="155" t="s">
        <v>541</v>
      </c>
      <c r="D27" s="156">
        <f t="shared" ref="D27:L27" si="1">D26</f>
        <v>46022</v>
      </c>
      <c r="E27" s="154">
        <f t="shared" si="1"/>
        <v>1</v>
      </c>
      <c r="F27" s="157">
        <f t="shared" si="1"/>
        <v>0</v>
      </c>
      <c r="G27" s="157">
        <f t="shared" si="1"/>
        <v>0.4</v>
      </c>
      <c r="H27" s="157">
        <f t="shared" si="1"/>
        <v>0</v>
      </c>
      <c r="I27" s="157">
        <f t="shared" si="1"/>
        <v>0</v>
      </c>
      <c r="J27" s="157">
        <f t="shared" si="1"/>
        <v>0</v>
      </c>
      <c r="K27" s="157">
        <f t="shared" si="1"/>
        <v>0</v>
      </c>
      <c r="L27" s="157">
        <f t="shared" si="1"/>
        <v>0</v>
      </c>
      <c r="M27" s="155" t="s">
        <v>542</v>
      </c>
      <c r="N27" s="84" t="s">
        <v>542</v>
      </c>
      <c r="O27" s="85" t="s">
        <v>549</v>
      </c>
      <c r="P27" s="83"/>
      <c r="Q27" s="86">
        <f>6328925.64/1000/1.2</f>
        <v>5274.1046999999999</v>
      </c>
      <c r="R27" s="83" t="s">
        <v>544</v>
      </c>
      <c r="S27" s="86">
        <f>6328925.64/1000/1.2</f>
        <v>5274.1046999999999</v>
      </c>
      <c r="T27" s="87" t="s">
        <v>550</v>
      </c>
      <c r="U27" s="87" t="s">
        <v>550</v>
      </c>
      <c r="V27" s="93" t="s">
        <v>551</v>
      </c>
      <c r="W27" s="88">
        <v>2</v>
      </c>
      <c r="X27" s="89" t="s">
        <v>552</v>
      </c>
      <c r="Y27" s="86" t="s">
        <v>553</v>
      </c>
      <c r="Z27" s="83" t="s">
        <v>342</v>
      </c>
      <c r="AA27" s="83" t="s">
        <v>342</v>
      </c>
      <c r="AB27" s="84" t="s">
        <v>342</v>
      </c>
      <c r="AC27" s="86">
        <f>6181234.8/1200</f>
        <v>5151.0289999999995</v>
      </c>
      <c r="AD27" s="89" t="s">
        <v>554</v>
      </c>
      <c r="AE27" s="86">
        <f>6181234.8/1000</f>
        <v>6181.2348000000002</v>
      </c>
      <c r="AF27" s="94"/>
      <c r="AG27" s="93">
        <v>32413819665</v>
      </c>
      <c r="AH27" s="93" t="s">
        <v>555</v>
      </c>
      <c r="AI27" s="95">
        <v>45491</v>
      </c>
      <c r="AJ27" s="95">
        <v>45491</v>
      </c>
      <c r="AK27" s="95">
        <v>45499</v>
      </c>
      <c r="AL27" s="95">
        <v>45503</v>
      </c>
      <c r="AM27" s="85" t="s">
        <v>547</v>
      </c>
      <c r="AN27" s="85" t="s">
        <v>547</v>
      </c>
      <c r="AO27" s="95" t="s">
        <v>547</v>
      </c>
      <c r="AP27" s="83" t="s">
        <v>547</v>
      </c>
      <c r="AQ27" s="95">
        <v>45538</v>
      </c>
      <c r="AR27" s="95">
        <v>45538</v>
      </c>
      <c r="AS27" s="95">
        <v>45538</v>
      </c>
      <c r="AT27" s="95">
        <v>45538</v>
      </c>
      <c r="AU27" s="96">
        <v>45748</v>
      </c>
      <c r="AV27" s="96"/>
      <c r="AW27" s="83"/>
      <c r="AX27" s="83"/>
    </row>
  </sheetData>
  <mergeCells count="68">
    <mergeCell ref="A15:AV15"/>
    <mergeCell ref="AB22:AB24"/>
    <mergeCell ref="A19:AV19"/>
    <mergeCell ref="AK23:AK24"/>
    <mergeCell ref="A7:AV7"/>
    <mergeCell ref="AP23:AP24"/>
    <mergeCell ref="R22:R24"/>
    <mergeCell ref="A22:A24"/>
    <mergeCell ref="AQ22:AR22"/>
    <mergeCell ref="AR23:AR24"/>
    <mergeCell ref="A16:AV16"/>
    <mergeCell ref="V22:V24"/>
    <mergeCell ref="AM23:AM24"/>
    <mergeCell ref="X22:X24"/>
    <mergeCell ref="AU22:AU24"/>
    <mergeCell ref="AD22:AD24"/>
    <mergeCell ref="A12:AV12"/>
    <mergeCell ref="A10:AV10"/>
    <mergeCell ref="A13:AV13"/>
    <mergeCell ref="AS22:AS24"/>
    <mergeCell ref="AW22:AW24"/>
    <mergeCell ref="AF22:AF24"/>
    <mergeCell ref="A18:AV18"/>
    <mergeCell ref="A21:AV21"/>
    <mergeCell ref="F23:F24"/>
    <mergeCell ref="L23:L24"/>
    <mergeCell ref="AQ23:AQ24"/>
    <mergeCell ref="S22:S24"/>
    <mergeCell ref="B22:B24"/>
    <mergeCell ref="D22:D24"/>
    <mergeCell ref="AA22:AA24"/>
    <mergeCell ref="AM22:AP22"/>
    <mergeCell ref="AT22:AT24"/>
    <mergeCell ref="AV22:AV24"/>
    <mergeCell ref="U23:U24"/>
    <mergeCell ref="Z22:Z24"/>
    <mergeCell ref="A5:AV5"/>
    <mergeCell ref="AE22:AE24"/>
    <mergeCell ref="K23:K24"/>
    <mergeCell ref="A14:AV14"/>
    <mergeCell ref="A8:AV8"/>
    <mergeCell ref="E22:M22"/>
    <mergeCell ref="A17:AV17"/>
    <mergeCell ref="T23:T24"/>
    <mergeCell ref="I23:I24"/>
    <mergeCell ref="AL23:AL24"/>
    <mergeCell ref="N22:N24"/>
    <mergeCell ref="T22:U22"/>
    <mergeCell ref="A20:AV20"/>
    <mergeCell ref="AN23:AN24"/>
    <mergeCell ref="M23:M24"/>
    <mergeCell ref="P22:P24"/>
    <mergeCell ref="A9:AV9"/>
    <mergeCell ref="AG22:AL22"/>
    <mergeCell ref="H23:H24"/>
    <mergeCell ref="AG23:AH23"/>
    <mergeCell ref="J23:J24"/>
    <mergeCell ref="C22:C24"/>
    <mergeCell ref="AI23:AJ23"/>
    <mergeCell ref="O22:O24"/>
    <mergeCell ref="AO23:AO24"/>
    <mergeCell ref="Q22:Q24"/>
    <mergeCell ref="W22:W24"/>
    <mergeCell ref="Y22:Y24"/>
    <mergeCell ref="A11:AV11"/>
    <mergeCell ref="G23:G24"/>
    <mergeCell ref="AC22:AC24"/>
    <mergeCell ref="E23:E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zoomScale="90" zoomScaleNormal="90" workbookViewId="0">
      <selection activeCell="B41" sqref="B41"/>
    </sheetView>
  </sheetViews>
  <sheetFormatPr defaultRowHeight="15.75" x14ac:dyDescent="0.25"/>
  <cols>
    <col min="1" max="2" width="66.140625" style="179" customWidth="1"/>
    <col min="3" max="256" width="9.140625" style="31" customWidth="1"/>
    <col min="257" max="258" width="66.140625" style="31" customWidth="1"/>
    <col min="259" max="512" width="9.140625" style="31" customWidth="1"/>
    <col min="513" max="514" width="66.140625" style="31" customWidth="1"/>
    <col min="515" max="768" width="9.140625" style="31" customWidth="1"/>
    <col min="769" max="770" width="66.140625" style="31" customWidth="1"/>
    <col min="771" max="1024" width="9.140625" style="31" customWidth="1"/>
    <col min="1025" max="1026" width="66.140625" style="31" customWidth="1"/>
    <col min="1027" max="1280" width="9.140625" style="31" customWidth="1"/>
    <col min="1281" max="1282" width="66.140625" style="31" customWidth="1"/>
    <col min="1283" max="1536" width="9.140625" style="31" customWidth="1"/>
    <col min="1537" max="1538" width="66.140625" style="31" customWidth="1"/>
    <col min="1539" max="1792" width="9.140625" style="31" customWidth="1"/>
    <col min="1793" max="1794" width="66.140625" style="31" customWidth="1"/>
    <col min="1795" max="2048" width="9.140625" style="31" customWidth="1"/>
    <col min="2049" max="2050" width="66.140625" style="31" customWidth="1"/>
    <col min="2051" max="2304" width="9.140625" style="31" customWidth="1"/>
    <col min="2305" max="2306" width="66.140625" style="31" customWidth="1"/>
    <col min="2307" max="2560" width="9.140625" style="31" customWidth="1"/>
    <col min="2561" max="2562" width="66.140625" style="31" customWidth="1"/>
    <col min="2563" max="2816" width="9.140625" style="31" customWidth="1"/>
    <col min="2817" max="2818" width="66.140625" style="31" customWidth="1"/>
    <col min="2819" max="3072" width="9.140625" style="31" customWidth="1"/>
    <col min="3073" max="3074" width="66.140625" style="31" customWidth="1"/>
    <col min="3075" max="3328" width="9.140625" style="31" customWidth="1"/>
    <col min="3329" max="3330" width="66.140625" style="31" customWidth="1"/>
    <col min="3331" max="3584" width="9.140625" style="31" customWidth="1"/>
    <col min="3585" max="3586" width="66.140625" style="31" customWidth="1"/>
    <col min="3587" max="3840" width="9.140625" style="31" customWidth="1"/>
    <col min="3841" max="3842" width="66.140625" style="31" customWidth="1"/>
    <col min="3843" max="4096" width="9.140625" style="31" customWidth="1"/>
    <col min="4097" max="4098" width="66.140625" style="31" customWidth="1"/>
    <col min="4099" max="4352" width="9.140625" style="31" customWidth="1"/>
    <col min="4353" max="4354" width="66.140625" style="31" customWidth="1"/>
    <col min="4355" max="4608" width="9.140625" style="31" customWidth="1"/>
    <col min="4609" max="4610" width="66.140625" style="31" customWidth="1"/>
    <col min="4611" max="4864" width="9.140625" style="31" customWidth="1"/>
    <col min="4865" max="4866" width="66.140625" style="31" customWidth="1"/>
    <col min="4867" max="5120" width="9.140625" style="31" customWidth="1"/>
    <col min="5121" max="5122" width="66.140625" style="31" customWidth="1"/>
    <col min="5123" max="5376" width="9.140625" style="31" customWidth="1"/>
    <col min="5377" max="5378" width="66.140625" style="31" customWidth="1"/>
    <col min="5379" max="5632" width="9.140625" style="31" customWidth="1"/>
    <col min="5633" max="5634" width="66.140625" style="31" customWidth="1"/>
    <col min="5635" max="5888" width="9.140625" style="31" customWidth="1"/>
    <col min="5889" max="5890" width="66.140625" style="31" customWidth="1"/>
    <col min="5891" max="6144" width="9.140625" style="31" customWidth="1"/>
    <col min="6145" max="6146" width="66.140625" style="31" customWidth="1"/>
    <col min="6147" max="6400" width="9.140625" style="31" customWidth="1"/>
    <col min="6401" max="6402" width="66.140625" style="31" customWidth="1"/>
    <col min="6403" max="6656" width="9.140625" style="31" customWidth="1"/>
    <col min="6657" max="6658" width="66.140625" style="31" customWidth="1"/>
    <col min="6659" max="6912" width="9.140625" style="31" customWidth="1"/>
    <col min="6913" max="6914" width="66.140625" style="31" customWidth="1"/>
    <col min="6915" max="7168" width="9.140625" style="31" customWidth="1"/>
    <col min="7169" max="7170" width="66.140625" style="31" customWidth="1"/>
    <col min="7171" max="7424" width="9.140625" style="31" customWidth="1"/>
    <col min="7425" max="7426" width="66.140625" style="31" customWidth="1"/>
    <col min="7427" max="7680" width="9.140625" style="31" customWidth="1"/>
    <col min="7681" max="7682" width="66.140625" style="31" customWidth="1"/>
    <col min="7683" max="7936" width="9.140625" style="31" customWidth="1"/>
    <col min="7937" max="7938" width="66.140625" style="31" customWidth="1"/>
    <col min="7939" max="8192" width="9.140625" style="31" customWidth="1"/>
    <col min="8193" max="8194" width="66.140625" style="31" customWidth="1"/>
    <col min="8195" max="8448" width="9.140625" style="31" customWidth="1"/>
    <col min="8449" max="8450" width="66.140625" style="31" customWidth="1"/>
    <col min="8451" max="8704" width="9.140625" style="31" customWidth="1"/>
    <col min="8705" max="8706" width="66.140625" style="31" customWidth="1"/>
    <col min="8707" max="8960" width="9.140625" style="31" customWidth="1"/>
    <col min="8961" max="8962" width="66.140625" style="31" customWidth="1"/>
    <col min="8963" max="9216" width="9.140625" style="31" customWidth="1"/>
    <col min="9217" max="9218" width="66.140625" style="31" customWidth="1"/>
    <col min="9219" max="9472" width="9.140625" style="31" customWidth="1"/>
    <col min="9473" max="9474" width="66.140625" style="31" customWidth="1"/>
    <col min="9475" max="9728" width="9.140625" style="31" customWidth="1"/>
    <col min="9729" max="9730" width="66.140625" style="31" customWidth="1"/>
    <col min="9731" max="9984" width="9.140625" style="31" customWidth="1"/>
    <col min="9985" max="9986" width="66.140625" style="31" customWidth="1"/>
    <col min="9987" max="10240" width="9.140625" style="31" customWidth="1"/>
    <col min="10241" max="10242" width="66.140625" style="31" customWidth="1"/>
    <col min="10243" max="10496" width="9.140625" style="31" customWidth="1"/>
    <col min="10497" max="10498" width="66.140625" style="31" customWidth="1"/>
    <col min="10499" max="10752" width="9.140625" style="31" customWidth="1"/>
    <col min="10753" max="10754" width="66.140625" style="31" customWidth="1"/>
    <col min="10755" max="11008" width="9.140625" style="31" customWidth="1"/>
    <col min="11009" max="11010" width="66.140625" style="31" customWidth="1"/>
    <col min="11011" max="11264" width="9.140625" style="31" customWidth="1"/>
    <col min="11265" max="11266" width="66.140625" style="31" customWidth="1"/>
    <col min="11267" max="11520" width="9.140625" style="31" customWidth="1"/>
    <col min="11521" max="11522" width="66.140625" style="31" customWidth="1"/>
    <col min="11523" max="11776" width="9.140625" style="31" customWidth="1"/>
    <col min="11777" max="11778" width="66.140625" style="31" customWidth="1"/>
    <col min="11779" max="12032" width="9.140625" style="31" customWidth="1"/>
    <col min="12033" max="12034" width="66.140625" style="31" customWidth="1"/>
    <col min="12035" max="12288" width="9.140625" style="31" customWidth="1"/>
    <col min="12289" max="12290" width="66.140625" style="31" customWidth="1"/>
    <col min="12291" max="12544" width="9.140625" style="31" customWidth="1"/>
    <col min="12545" max="12546" width="66.140625" style="31" customWidth="1"/>
    <col min="12547" max="12800" width="9.140625" style="31" customWidth="1"/>
    <col min="12801" max="12802" width="66.140625" style="31" customWidth="1"/>
    <col min="12803" max="13056" width="9.140625" style="31" customWidth="1"/>
    <col min="13057" max="13058" width="66.140625" style="31" customWidth="1"/>
    <col min="13059" max="13312" width="9.140625" style="31" customWidth="1"/>
    <col min="13313" max="13314" width="66.140625" style="31" customWidth="1"/>
    <col min="13315" max="13568" width="9.140625" style="31" customWidth="1"/>
    <col min="13569" max="13570" width="66.140625" style="31" customWidth="1"/>
    <col min="13571" max="13824" width="9.140625" style="31" customWidth="1"/>
    <col min="13825" max="13826" width="66.140625" style="31" customWidth="1"/>
    <col min="13827" max="14080" width="9.140625" style="31" customWidth="1"/>
    <col min="14081" max="14082" width="66.140625" style="31" customWidth="1"/>
    <col min="14083" max="14336" width="9.140625" style="31" customWidth="1"/>
    <col min="14337" max="14338" width="66.140625" style="31" customWidth="1"/>
    <col min="14339" max="14592" width="9.140625" style="31" customWidth="1"/>
    <col min="14593" max="14594" width="66.140625" style="31" customWidth="1"/>
    <col min="14595" max="14848" width="9.140625" style="31" customWidth="1"/>
    <col min="14849" max="14850" width="66.140625" style="31" customWidth="1"/>
    <col min="14851" max="15104" width="9.140625" style="31" customWidth="1"/>
    <col min="15105" max="15106" width="66.140625" style="31" customWidth="1"/>
    <col min="15107" max="15360" width="9.140625" style="31" customWidth="1"/>
    <col min="15361" max="15362" width="66.140625" style="31" customWidth="1"/>
    <col min="15363" max="15616" width="9.140625" style="31" customWidth="1"/>
    <col min="15617" max="15618" width="66.140625" style="31" customWidth="1"/>
    <col min="15619" max="15872" width="9.140625" style="31" customWidth="1"/>
    <col min="15873" max="15874" width="66.140625" style="31" customWidth="1"/>
    <col min="15875" max="16128" width="9.140625" style="31" customWidth="1"/>
    <col min="16129" max="16130" width="66.140625" style="31" customWidth="1"/>
    <col min="16131" max="16384" width="9.140625" style="31" customWidth="1"/>
  </cols>
  <sheetData>
    <row r="1" spans="1:8" ht="18.75" customHeight="1" x14ac:dyDescent="0.25">
      <c r="B1" s="19" t="s">
        <v>0</v>
      </c>
    </row>
    <row r="2" spans="1:8" ht="18.75" customHeight="1" x14ac:dyDescent="0.3">
      <c r="B2" s="7" t="s">
        <v>1</v>
      </c>
    </row>
    <row r="3" spans="1:8" ht="18.75" customHeight="1" x14ac:dyDescent="0.3">
      <c r="B3" s="7" t="s">
        <v>556</v>
      </c>
    </row>
    <row r="4" spans="1:8" x14ac:dyDescent="0.25">
      <c r="B4" s="33"/>
    </row>
    <row r="5" spans="1:8" ht="18.75" customHeight="1" x14ac:dyDescent="0.3">
      <c r="A5" s="270" t="str">
        <f>'1. паспорт местоположение'!A5:C5</f>
        <v>Год раскрытия информации: 2026 год</v>
      </c>
      <c r="B5" s="269"/>
      <c r="C5" s="32"/>
      <c r="D5" s="32"/>
      <c r="E5" s="32"/>
      <c r="F5" s="32"/>
      <c r="G5" s="32"/>
      <c r="H5" s="32"/>
    </row>
    <row r="6" spans="1:8" ht="18.75" customHeight="1" x14ac:dyDescent="0.3">
      <c r="A6" s="180"/>
      <c r="B6" s="180"/>
      <c r="C6" s="180"/>
      <c r="D6" s="180"/>
      <c r="E6" s="180"/>
      <c r="F6" s="180"/>
      <c r="G6" s="180"/>
      <c r="H6" s="180"/>
    </row>
    <row r="7" spans="1:8" ht="18.75" customHeight="1" x14ac:dyDescent="0.25">
      <c r="A7" s="192" t="s">
        <v>3</v>
      </c>
      <c r="B7" s="269"/>
      <c r="C7" s="6"/>
      <c r="D7" s="6"/>
      <c r="E7" s="6"/>
      <c r="F7" s="6"/>
      <c r="G7" s="6"/>
      <c r="H7" s="6"/>
    </row>
    <row r="8" spans="1:8" ht="18.75" customHeight="1" x14ac:dyDescent="0.25">
      <c r="A8" s="6"/>
      <c r="B8" s="6"/>
      <c r="C8" s="6"/>
      <c r="D8" s="6"/>
      <c r="E8" s="6"/>
      <c r="F8" s="6"/>
      <c r="G8" s="6"/>
      <c r="H8" s="6"/>
    </row>
    <row r="9" spans="1:8" x14ac:dyDescent="0.25">
      <c r="A9" s="190" t="s">
        <v>328</v>
      </c>
      <c r="B9" s="269"/>
      <c r="C9" s="4"/>
      <c r="D9" s="4"/>
      <c r="E9" s="4"/>
      <c r="F9" s="4"/>
      <c r="G9" s="4"/>
      <c r="H9" s="4"/>
    </row>
    <row r="10" spans="1:8" x14ac:dyDescent="0.25">
      <c r="A10" s="181" t="s">
        <v>5</v>
      </c>
      <c r="B10" s="269"/>
      <c r="C10" s="2"/>
      <c r="D10" s="2"/>
      <c r="E10" s="2"/>
      <c r="F10" s="2"/>
      <c r="G10" s="2"/>
      <c r="H10" s="2"/>
    </row>
    <row r="11" spans="1:8" ht="18.75" customHeight="1" x14ac:dyDescent="0.25">
      <c r="A11" s="6"/>
      <c r="B11" s="6"/>
      <c r="C11" s="6"/>
      <c r="D11" s="6"/>
      <c r="E11" s="6"/>
      <c r="F11" s="6"/>
      <c r="G11" s="6"/>
      <c r="H11" s="6"/>
    </row>
    <row r="12" spans="1:8" ht="30.75" customHeight="1" x14ac:dyDescent="0.25">
      <c r="A12" s="190" t="s">
        <v>6</v>
      </c>
      <c r="B12" s="269"/>
      <c r="C12" s="4"/>
      <c r="D12" s="4"/>
      <c r="E12" s="4"/>
      <c r="F12" s="4"/>
      <c r="G12" s="4"/>
      <c r="H12" s="4"/>
    </row>
    <row r="13" spans="1:8" x14ac:dyDescent="0.25">
      <c r="A13" s="181" t="s">
        <v>7</v>
      </c>
      <c r="B13" s="269"/>
      <c r="C13" s="2"/>
      <c r="D13" s="2"/>
      <c r="E13" s="2"/>
      <c r="F13" s="2"/>
      <c r="G13" s="2"/>
      <c r="H13" s="2"/>
    </row>
    <row r="14" spans="1:8" ht="18.75" customHeight="1" x14ac:dyDescent="0.25">
      <c r="A14" s="5"/>
      <c r="B14" s="5"/>
      <c r="C14" s="5"/>
      <c r="D14" s="5"/>
      <c r="E14" s="5"/>
      <c r="F14" s="5"/>
      <c r="G14" s="5"/>
      <c r="H14" s="5"/>
    </row>
    <row r="15" spans="1:8" x14ac:dyDescent="0.25">
      <c r="A15" s="190" t="s">
        <v>8</v>
      </c>
      <c r="B15" s="269"/>
      <c r="C15" s="4"/>
      <c r="D15" s="4"/>
      <c r="E15" s="4"/>
      <c r="F15" s="4"/>
      <c r="G15" s="4"/>
      <c r="H15" s="4"/>
    </row>
    <row r="16" spans="1:8" x14ac:dyDescent="0.25">
      <c r="A16" s="181" t="s">
        <v>9</v>
      </c>
      <c r="B16" s="269"/>
      <c r="C16" s="2"/>
      <c r="D16" s="2"/>
      <c r="E16" s="2"/>
      <c r="F16" s="2"/>
      <c r="G16" s="2"/>
      <c r="H16" s="2"/>
    </row>
    <row r="17" spans="1:2" x14ac:dyDescent="0.25">
      <c r="B17" s="109"/>
    </row>
    <row r="18" spans="1:2" ht="33.75" customHeight="1" x14ac:dyDescent="0.25">
      <c r="A18" s="268" t="s">
        <v>557</v>
      </c>
      <c r="B18" s="269"/>
    </row>
    <row r="19" spans="1:2" x14ac:dyDescent="0.25">
      <c r="B19" s="33"/>
    </row>
    <row r="20" spans="1:2" ht="16.5" customHeight="1" thickBot="1" x14ac:dyDescent="0.3">
      <c r="B20" s="110"/>
    </row>
    <row r="21" spans="1:2" ht="48.75" customHeight="1" thickBot="1" x14ac:dyDescent="0.3">
      <c r="A21" s="111" t="s">
        <v>558</v>
      </c>
      <c r="B21" s="112" t="str">
        <f>A15</f>
        <v>Реконструкция КТП КИН 746/400 кВА с заменой КТП (КТП 6/0,4/400 кВА) Красноярский район Самарская область.</v>
      </c>
    </row>
    <row r="22" spans="1:2" ht="16.5" customHeight="1" thickBot="1" x14ac:dyDescent="0.3">
      <c r="A22" s="111" t="s">
        <v>559</v>
      </c>
      <c r="B22" s="113" t="s">
        <v>560</v>
      </c>
    </row>
    <row r="23" spans="1:2" ht="16.5" customHeight="1" thickBot="1" x14ac:dyDescent="0.3">
      <c r="A23" s="111" t="s">
        <v>561</v>
      </c>
      <c r="B23" s="114" t="s">
        <v>562</v>
      </c>
    </row>
    <row r="24" spans="1:2" ht="16.5" customHeight="1" thickBot="1" x14ac:dyDescent="0.3">
      <c r="A24" s="111" t="s">
        <v>563</v>
      </c>
      <c r="B24" s="114" t="s">
        <v>564</v>
      </c>
    </row>
    <row r="25" spans="1:2" ht="16.5" customHeight="1" thickBot="1" x14ac:dyDescent="0.3">
      <c r="A25" s="115" t="s">
        <v>565</v>
      </c>
      <c r="B25" s="113">
        <v>2025</v>
      </c>
    </row>
    <row r="26" spans="1:2" ht="16.5" customHeight="1" thickBot="1" x14ac:dyDescent="0.3">
      <c r="A26" s="116" t="s">
        <v>566</v>
      </c>
      <c r="B26" s="113" t="s">
        <v>618</v>
      </c>
    </row>
    <row r="27" spans="1:2" ht="29.25" customHeight="1" thickBot="1" x14ac:dyDescent="0.3">
      <c r="A27" s="117" t="s">
        <v>567</v>
      </c>
      <c r="B27" s="118">
        <v>5.5196199999999997</v>
      </c>
    </row>
    <row r="28" spans="1:2" ht="16.5" customHeight="1" thickBot="1" x14ac:dyDescent="0.3">
      <c r="A28" s="119" t="s">
        <v>568</v>
      </c>
      <c r="B28" s="178" t="s">
        <v>569</v>
      </c>
    </row>
    <row r="29" spans="1:2" ht="29.25" customHeight="1" thickBot="1" x14ac:dyDescent="0.3">
      <c r="A29" s="120" t="s">
        <v>570</v>
      </c>
      <c r="B29" s="178">
        <f>B33+B38</f>
        <v>5.5196040000000002</v>
      </c>
    </row>
    <row r="30" spans="1:2" ht="29.25" customHeight="1" thickBot="1" x14ac:dyDescent="0.3">
      <c r="A30" s="120" t="s">
        <v>571</v>
      </c>
      <c r="B30" s="178">
        <f>B29</f>
        <v>5.5196040000000002</v>
      </c>
    </row>
    <row r="31" spans="1:2" ht="16.5" customHeight="1" thickBot="1" x14ac:dyDescent="0.3">
      <c r="A31" s="119" t="s">
        <v>572</v>
      </c>
      <c r="B31" s="178"/>
    </row>
    <row r="32" spans="1:2" ht="29.25" customHeight="1" thickBot="1" x14ac:dyDescent="0.3">
      <c r="A32" s="120" t="s">
        <v>573</v>
      </c>
      <c r="B32" s="178" t="s">
        <v>574</v>
      </c>
    </row>
    <row r="33" spans="1:2" ht="16.5" customHeight="1" thickBot="1" x14ac:dyDescent="0.3">
      <c r="A33" s="119" t="s">
        <v>575</v>
      </c>
      <c r="B33" s="121">
        <v>0.44463599999999998</v>
      </c>
    </row>
    <row r="34" spans="1:2" ht="16.5" customHeight="1" thickBot="1" x14ac:dyDescent="0.3">
      <c r="A34" s="119" t="s">
        <v>576</v>
      </c>
      <c r="B34" s="122">
        <f>B33/B27</f>
        <v>8.0555545490450423E-2</v>
      </c>
    </row>
    <row r="35" spans="1:2" ht="16.5" customHeight="1" thickBot="1" x14ac:dyDescent="0.3">
      <c r="A35" s="119" t="s">
        <v>577</v>
      </c>
      <c r="B35" s="121">
        <v>2.9196040000000001</v>
      </c>
    </row>
    <row r="36" spans="1:2" ht="16.5" customHeight="1" thickBot="1" x14ac:dyDescent="0.3">
      <c r="A36" s="119" t="s">
        <v>578</v>
      </c>
      <c r="B36" s="123">
        <v>0.37053000000000003</v>
      </c>
    </row>
    <row r="37" spans="1:2" ht="29.25" customHeight="1" thickBot="1" x14ac:dyDescent="0.3">
      <c r="A37" s="120" t="s">
        <v>573</v>
      </c>
      <c r="B37" s="124" t="s">
        <v>579</v>
      </c>
    </row>
    <row r="38" spans="1:2" ht="16.5" customHeight="1" thickBot="1" x14ac:dyDescent="0.3">
      <c r="A38" s="119" t="s">
        <v>580</v>
      </c>
      <c r="B38" s="123">
        <v>5.0749680000000001</v>
      </c>
    </row>
    <row r="39" spans="1:2" ht="16.5" customHeight="1" thickBot="1" x14ac:dyDescent="0.3">
      <c r="A39" s="119" t="s">
        <v>576</v>
      </c>
      <c r="B39" s="122">
        <f>B38/B27</f>
        <v>0.91944155575927333</v>
      </c>
    </row>
    <row r="40" spans="1:2" ht="16.5" customHeight="1" thickBot="1" x14ac:dyDescent="0.3">
      <c r="A40" s="119" t="s">
        <v>577</v>
      </c>
      <c r="B40" s="178">
        <v>2.6</v>
      </c>
    </row>
    <row r="41" spans="1:2" ht="16.5" customHeight="1" thickBot="1" x14ac:dyDescent="0.3">
      <c r="A41" s="119" t="s">
        <v>578</v>
      </c>
      <c r="B41" s="178">
        <v>4.2291400000000001</v>
      </c>
    </row>
    <row r="42" spans="1:2" ht="29.25" customHeight="1" thickBot="1" x14ac:dyDescent="0.3">
      <c r="A42" s="120" t="s">
        <v>581</v>
      </c>
      <c r="B42" s="178">
        <v>0</v>
      </c>
    </row>
    <row r="43" spans="1:2" ht="16.5" customHeight="1" thickBot="1" x14ac:dyDescent="0.3">
      <c r="A43" s="119" t="s">
        <v>582</v>
      </c>
      <c r="B43" s="178">
        <v>0</v>
      </c>
    </row>
    <row r="44" spans="1:2" ht="16.5" customHeight="1" thickBot="1" x14ac:dyDescent="0.3">
      <c r="A44" s="119" t="s">
        <v>576</v>
      </c>
      <c r="B44" s="178">
        <v>0</v>
      </c>
    </row>
    <row r="45" spans="1:2" ht="16.5" customHeight="1" thickBot="1" x14ac:dyDescent="0.3">
      <c r="A45" s="119" t="s">
        <v>577</v>
      </c>
      <c r="B45" s="178">
        <v>0</v>
      </c>
    </row>
    <row r="46" spans="1:2" ht="16.5" customHeight="1" thickBot="1" x14ac:dyDescent="0.3">
      <c r="A46" s="119" t="s">
        <v>578</v>
      </c>
      <c r="B46" s="178">
        <v>0</v>
      </c>
    </row>
    <row r="47" spans="1:2" ht="29.25" customHeight="1" thickBot="1" x14ac:dyDescent="0.3">
      <c r="A47" s="125" t="s">
        <v>583</v>
      </c>
      <c r="B47" s="126">
        <v>1</v>
      </c>
    </row>
    <row r="48" spans="1:2" ht="16.5" customHeight="1" thickBot="1" x14ac:dyDescent="0.3">
      <c r="A48" s="127" t="s">
        <v>572</v>
      </c>
      <c r="B48" s="78"/>
    </row>
    <row r="49" spans="1:2" ht="16.5" customHeight="1" thickBot="1" x14ac:dyDescent="0.3">
      <c r="A49" s="127" t="s">
        <v>584</v>
      </c>
      <c r="B49" s="128">
        <f>B38/(B33+B38)</f>
        <v>0.9194442209984629</v>
      </c>
    </row>
    <row r="50" spans="1:2" ht="16.5" customHeight="1" thickBot="1" x14ac:dyDescent="0.3">
      <c r="A50" s="127" t="s">
        <v>585</v>
      </c>
      <c r="B50" s="78" t="s">
        <v>586</v>
      </c>
    </row>
    <row r="51" spans="1:2" ht="16.5" customHeight="1" thickBot="1" x14ac:dyDescent="0.3">
      <c r="A51" s="127" t="s">
        <v>587</v>
      </c>
      <c r="B51" s="129">
        <f>B47-B49</f>
        <v>8.0555779001537098E-2</v>
      </c>
    </row>
    <row r="52" spans="1:2" ht="16.5" customHeight="1" thickBot="1" x14ac:dyDescent="0.3">
      <c r="A52" s="115" t="s">
        <v>588</v>
      </c>
      <c r="B52" s="128">
        <f>B53/B27</f>
        <v>0.99999710124972374</v>
      </c>
    </row>
    <row r="53" spans="1:2" ht="16.5" customHeight="1" thickBot="1" x14ac:dyDescent="0.3">
      <c r="A53" s="115" t="s">
        <v>589</v>
      </c>
      <c r="B53" s="78">
        <f>B35+B40</f>
        <v>5.5196040000000002</v>
      </c>
    </row>
    <row r="54" spans="1:2" ht="16.5" customHeight="1" thickBot="1" x14ac:dyDescent="0.3">
      <c r="A54" s="115" t="s">
        <v>590</v>
      </c>
      <c r="B54" s="128">
        <f>B55/(B27/1.2)</f>
        <v>0.99999710124972374</v>
      </c>
    </row>
    <row r="55" spans="1:2" ht="16.5" customHeight="1" thickBot="1" x14ac:dyDescent="0.3">
      <c r="A55" s="116" t="s">
        <v>591</v>
      </c>
      <c r="B55" s="78">
        <f>B36+B41</f>
        <v>4.5996699999999997</v>
      </c>
    </row>
    <row r="56" spans="1:2" x14ac:dyDescent="0.25">
      <c r="A56" s="130" t="s">
        <v>592</v>
      </c>
      <c r="B56" s="131"/>
    </row>
    <row r="57" spans="1:2" ht="16.5" customHeight="1" thickBot="1" x14ac:dyDescent="0.3">
      <c r="A57" s="132" t="s">
        <v>593</v>
      </c>
      <c r="B57" s="131" t="s">
        <v>328</v>
      </c>
    </row>
    <row r="58" spans="1:2" ht="16.5" customHeight="1" thickBot="1" x14ac:dyDescent="0.3">
      <c r="A58" s="132" t="s">
        <v>594</v>
      </c>
      <c r="B58" s="178" t="s">
        <v>546</v>
      </c>
    </row>
    <row r="59" spans="1:2" ht="16.5" customHeight="1" thickBot="1" x14ac:dyDescent="0.3">
      <c r="A59" s="132" t="s">
        <v>595</v>
      </c>
      <c r="B59" s="131" t="s">
        <v>59</v>
      </c>
    </row>
    <row r="60" spans="1:2" ht="16.5" customHeight="1" thickBot="1" x14ac:dyDescent="0.3">
      <c r="A60" s="132" t="s">
        <v>596</v>
      </c>
      <c r="B60" s="178" t="s">
        <v>554</v>
      </c>
    </row>
    <row r="61" spans="1:2" ht="16.5" customHeight="1" thickBot="1" x14ac:dyDescent="0.3">
      <c r="A61" s="132" t="s">
        <v>597</v>
      </c>
      <c r="B61" s="131" t="s">
        <v>59</v>
      </c>
    </row>
    <row r="62" spans="1:2" ht="30.75" customHeight="1" thickBot="1" x14ac:dyDescent="0.3">
      <c r="A62" s="133" t="s">
        <v>598</v>
      </c>
      <c r="B62" s="134" t="s">
        <v>59</v>
      </c>
    </row>
    <row r="63" spans="1:2" ht="29.25" customHeight="1" thickBot="1" x14ac:dyDescent="0.3">
      <c r="A63" s="115" t="s">
        <v>599</v>
      </c>
      <c r="B63" s="178"/>
    </row>
    <row r="64" spans="1:2" ht="16.5" customHeight="1" thickBot="1" x14ac:dyDescent="0.3">
      <c r="A64" s="127" t="s">
        <v>572</v>
      </c>
      <c r="B64" s="135" t="s">
        <v>59</v>
      </c>
    </row>
    <row r="65" spans="1:2" ht="16.5" customHeight="1" thickBot="1" x14ac:dyDescent="0.3">
      <c r="A65" s="127" t="s">
        <v>600</v>
      </c>
      <c r="B65" s="178" t="s">
        <v>59</v>
      </c>
    </row>
    <row r="66" spans="1:2" ht="16.5" customHeight="1" thickBot="1" x14ac:dyDescent="0.3">
      <c r="A66" s="127" t="s">
        <v>601</v>
      </c>
      <c r="B66" s="135" t="s">
        <v>59</v>
      </c>
    </row>
    <row r="67" spans="1:2" ht="16.5" customHeight="1" thickBot="1" x14ac:dyDescent="0.3">
      <c r="A67" s="136" t="s">
        <v>602</v>
      </c>
      <c r="B67" s="137"/>
    </row>
    <row r="68" spans="1:2" ht="16.5" customHeight="1" thickBot="1" x14ac:dyDescent="0.3">
      <c r="A68" s="115" t="s">
        <v>603</v>
      </c>
      <c r="B68" s="138"/>
    </row>
    <row r="69" spans="1:2" ht="16.5" customHeight="1" thickBot="1" x14ac:dyDescent="0.3">
      <c r="A69" s="139" t="s">
        <v>604</v>
      </c>
      <c r="B69" s="135" t="s">
        <v>377</v>
      </c>
    </row>
    <row r="70" spans="1:2" ht="16.5" customHeight="1" thickBot="1" x14ac:dyDescent="0.3">
      <c r="A70" s="139" t="s">
        <v>605</v>
      </c>
      <c r="B70" s="135" t="s">
        <v>59</v>
      </c>
    </row>
    <row r="71" spans="1:2" ht="16.5" customHeight="1" thickBot="1" x14ac:dyDescent="0.3">
      <c r="A71" s="139" t="s">
        <v>606</v>
      </c>
      <c r="B71" s="135" t="s">
        <v>59</v>
      </c>
    </row>
    <row r="72" spans="1:2" ht="29.25" customHeight="1" thickBot="1" x14ac:dyDescent="0.3">
      <c r="A72" s="140" t="s">
        <v>607</v>
      </c>
      <c r="B72" s="135" t="s">
        <v>608</v>
      </c>
    </row>
    <row r="73" spans="1:2" ht="28.5" customHeight="1" x14ac:dyDescent="0.25">
      <c r="A73" s="125" t="s">
        <v>609</v>
      </c>
      <c r="B73" s="265" t="s">
        <v>610</v>
      </c>
    </row>
    <row r="74" spans="1:2" x14ac:dyDescent="0.25">
      <c r="A74" s="139" t="s">
        <v>611</v>
      </c>
      <c r="B74" s="266"/>
    </row>
    <row r="75" spans="1:2" x14ac:dyDescent="0.25">
      <c r="A75" s="139" t="s">
        <v>612</v>
      </c>
      <c r="B75" s="266"/>
    </row>
    <row r="76" spans="1:2" x14ac:dyDescent="0.25">
      <c r="A76" s="139" t="s">
        <v>613</v>
      </c>
      <c r="B76" s="266"/>
    </row>
    <row r="77" spans="1:2" x14ac:dyDescent="0.25">
      <c r="A77" s="139" t="s">
        <v>614</v>
      </c>
      <c r="B77" s="266"/>
    </row>
    <row r="78" spans="1:2" ht="16.5" customHeight="1" thickBot="1" x14ac:dyDescent="0.3">
      <c r="A78" s="141" t="s">
        <v>615</v>
      </c>
      <c r="B78" s="267"/>
    </row>
    <row r="81" spans="1:2" x14ac:dyDescent="0.25">
      <c r="A81" s="142"/>
      <c r="B81" s="143"/>
    </row>
    <row r="82" spans="1:2" x14ac:dyDescent="0.25">
      <c r="B82" s="144"/>
    </row>
    <row r="83" spans="1:2" x14ac:dyDescent="0.25">
      <c r="B83" s="145"/>
    </row>
  </sheetData>
  <mergeCells count="10">
    <mergeCell ref="A7:B7"/>
    <mergeCell ref="A10:B10"/>
    <mergeCell ref="A5:B5"/>
    <mergeCell ref="A13:B13"/>
    <mergeCell ref="B73:B78"/>
    <mergeCell ref="A18:B18"/>
    <mergeCell ref="A9:B9"/>
    <mergeCell ref="A12:B12"/>
    <mergeCell ref="A16:B16"/>
    <mergeCell ref="A15:B15"/>
  </mergeCells>
  <pageMargins left="0.70866141732283472" right="0.70866141732283472" top="0.74803149606299213" bottom="0.74803149606299213" header="0.31496062992125978" footer="0.31496062992125978"/>
  <pageSetup paperSize="8" scale="46"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Ионова Елена</cp:lastModifiedBy>
  <cp:lastPrinted>2015-11-30T14:18:17Z</cp:lastPrinted>
  <dcterms:created xsi:type="dcterms:W3CDTF">2015-08-16T15:31:05Z</dcterms:created>
  <dcterms:modified xsi:type="dcterms:W3CDTF">2026-03-12T10:19:32Z</dcterms:modified>
</cp:coreProperties>
</file>